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32D718A4-AEBC-4A04-8BBE-3A1FCF36F771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1"/>
  <c r="F37" i="24" l="1"/>
  <c r="J36" i="24" s="1"/>
  <c r="J37" i="24" s="1"/>
  <c r="L36" i="24" s="1"/>
  <c r="J36" i="25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6"/>
  <c r="N1" i="15"/>
  <c r="Q3" i="16"/>
  <c r="Q4" i="16"/>
  <c r="N29" i="15"/>
  <c r="N23" i="15"/>
  <c r="Q4" i="13"/>
  <c r="Q3" i="13"/>
  <c r="F8" i="11"/>
  <c r="Q4" i="11"/>
  <c r="Q3" i="11"/>
  <c r="J37" i="25" l="1"/>
  <c r="L36" i="25"/>
  <c r="F37" i="23"/>
  <c r="J36" i="23" s="1"/>
  <c r="F37" i="22"/>
  <c r="J36" i="22" s="1"/>
  <c r="F37" i="21"/>
  <c r="J36" i="21" s="1"/>
  <c r="F37" i="20"/>
  <c r="J36" i="20" s="1"/>
  <c r="N24" i="15"/>
  <c r="N25" i="15" s="1"/>
  <c r="N30" i="15"/>
  <c r="N31" i="15" s="1"/>
  <c r="N33" i="15" s="1"/>
  <c r="N34" i="10"/>
  <c r="N34" i="9"/>
  <c r="N34" i="8"/>
  <c r="J37" i="23" l="1"/>
  <c r="J37" i="22"/>
  <c r="L36" i="22" s="1"/>
  <c r="J37" i="21"/>
  <c r="L36" i="21" s="1"/>
  <c r="J37" i="20"/>
  <c r="L36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F37" i="12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8" l="1"/>
  <c r="L36" i="8" s="1"/>
  <c r="N36" i="8" s="1"/>
  <c r="J37" i="19"/>
  <c r="L36" i="19" s="1"/>
  <c r="J37" i="18"/>
  <c r="L36" i="18" s="1"/>
  <c r="J37" i="17"/>
  <c r="L36" i="17" s="1"/>
  <c r="J37" i="16"/>
  <c r="L36" i="16" s="1"/>
  <c r="J37" i="15"/>
  <c r="L36" i="15" s="1"/>
  <c r="N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6" i="9"/>
  <c r="J37" i="9" s="1"/>
  <c r="F37" i="7"/>
  <c r="J36" i="7" s="1"/>
  <c r="L36" i="9" l="1"/>
  <c r="J37" i="7"/>
  <c r="L36" i="7" s="1"/>
  <c r="N36" i="7" s="1"/>
  <c r="N36" i="9" l="1"/>
  <c r="J35" i="7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581ED317-B916-4C21-A942-96E77919F37E}">
      <text>
        <r>
          <rPr>
            <b/>
            <sz val="9"/>
            <color indexed="81"/>
            <rFont val="Tahoma"/>
            <family val="2"/>
            <charset val="162"/>
          </rPr>
          <t>22 Şub. 1450 lt x 5 tl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A33D043E-5C70-4EDF-BF1F-6C7A4AA0DE1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14 Mart 3786 lt x 7 tl İğneli ,25 Mart 3515 lt x 10 tl İğneli , 27 Mart 5000 lt x 8 tl İğneli
</t>
        </r>
      </text>
    </comment>
  </commentList>
</comments>
</file>

<file path=xl/sharedStrings.xml><?xml version="1.0" encoding="utf-8"?>
<sst xmlns="http://schemas.openxmlformats.org/spreadsheetml/2006/main" count="821" uniqueCount="116">
  <si>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</si>
  <si>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</si>
  <si>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</si>
  <si>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</si>
  <si>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</si>
  <si>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</si>
  <si>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</si>
  <si>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</si>
  <si>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</si>
  <si>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</si>
  <si>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</si>
  <si>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</si>
  <si>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</si>
  <si>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</si>
  <si>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</si>
  <si>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</si>
  <si>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</si>
  <si>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</si>
  <si>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</si>
  <si>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</si>
  <si>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</si>
  <si>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</si>
  <si>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</si>
  <si>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</si>
  <si>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</si>
  <si>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</si>
  <si>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</si>
  <si>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</si>
  <si>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</si>
  <si>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</si>
  <si>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</si>
  <si>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</si>
  <si>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</si>
  <si>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CUMA YILMAZ </t>
  </si>
  <si>
    <t>1 ŞUBATTA BAŞLADI</t>
  </si>
  <si>
    <t>İBRAHİM YILMAZ : 0536 340 29 57</t>
  </si>
  <si>
    <t>CUMA YILMAZ : 0534 550 57 23</t>
  </si>
  <si>
    <t xml:space="preserve">MUHASEBESİ EROL PARLAK </t>
  </si>
  <si>
    <t>TC . 440 356 13 040</t>
  </si>
  <si>
    <t>KALİTE CEZASI</t>
  </si>
  <si>
    <t>TR 2700 0100 1117 2867 1847 5001</t>
  </si>
  <si>
    <t>V. EYYÜP AĞA</t>
  </si>
  <si>
    <t>Hortum 9,50 mt</t>
  </si>
  <si>
    <t xml:space="preserve">Kalite Cezası </t>
  </si>
  <si>
    <t>Süzek 2 Ad</t>
  </si>
  <si>
    <t>Z. EYYÜP AĞA</t>
  </si>
  <si>
    <t>Satış</t>
  </si>
  <si>
    <t>AK GIDA  ASİT (25 Kg)</t>
  </si>
  <si>
    <t>AD</t>
  </si>
  <si>
    <t>AK GIDA ALKALİ (25 kg)</t>
  </si>
  <si>
    <t>YM1</t>
  </si>
  <si>
    <t>NİSAN SÜTÜNE YAZILDI</t>
  </si>
  <si>
    <t>Akgıda Asit 1 Ad.</t>
  </si>
  <si>
    <t>Akgıda Alkali 1 Ad.</t>
  </si>
  <si>
    <t>V.EYYÜP AĞA</t>
  </si>
  <si>
    <t>Z.EYYÜP AĞA</t>
  </si>
  <si>
    <t>Ak Gıda Kantar Farkı 170,85 LT</t>
  </si>
  <si>
    <t>Haziran Sütünden Kesilecek</t>
  </si>
  <si>
    <t>Ak Gıda Asit 1 Ad.</t>
  </si>
  <si>
    <t>Ak Gıda Alkali 3 Ad.</t>
  </si>
  <si>
    <t>HAZİRAN SÜTÜNE YAZILDI</t>
  </si>
  <si>
    <t>10/06/2025 996 LT - 1630 LT OLARAK DEĞİŞTİRİLDİ</t>
  </si>
  <si>
    <t>bu işlem 17/07/2025 tarihinde düzeltme oldu</t>
  </si>
  <si>
    <t xml:space="preserve">Kantar Kalibrasyon </t>
  </si>
  <si>
    <t>Kantar Farkı</t>
  </si>
  <si>
    <t>fiyat farkı</t>
  </si>
  <si>
    <t>Eylül Sütünden Kesilecek</t>
  </si>
  <si>
    <t>VERİLEN ÇEKLER</t>
  </si>
  <si>
    <t>V.ÇEK-106170</t>
  </si>
  <si>
    <t>V.ÇEK-106171</t>
  </si>
  <si>
    <t>EYLÜL SÜTÜ</t>
  </si>
  <si>
    <t>EYLÜL SÜTÜNE YAZILDI</t>
  </si>
  <si>
    <t>AK GIDA  ASİT (25 Kg) 1 AD</t>
  </si>
  <si>
    <t>AK GIDA ALKALİ (25 kg) 2 AD</t>
  </si>
  <si>
    <t>02/09 3592 LT ANTB. 14 TL</t>
  </si>
  <si>
    <t>01/09 4893 LT ANTB. 14 TL</t>
  </si>
  <si>
    <t>03/09 1178 LT ANTB. 14 TL</t>
  </si>
  <si>
    <t>23/09 1403 LT ANTB. 14 TL</t>
  </si>
  <si>
    <t>22/09 1593 LT ANTB. 14 TL</t>
  </si>
  <si>
    <t>21/09 1600 LT ANTB. 14 TL</t>
  </si>
  <si>
    <t>20/09 1599,5 LT ANTB. 14 TL</t>
  </si>
  <si>
    <t>19/09 1596 LT ANTB. 14 TL</t>
  </si>
  <si>
    <t>17/09 1558 LT ANTB. 14 TL</t>
  </si>
  <si>
    <t>16/09 857 LT ANTB. 14 TL</t>
  </si>
  <si>
    <t>15/09 2280 LT ANTB. 14 TL</t>
  </si>
  <si>
    <t>14/09 1511 LT ANTB. 14 TL</t>
  </si>
  <si>
    <t>12/09 1550 LT ANTB. 14 TL</t>
  </si>
  <si>
    <t>11/09 1533 LT ANTB. 14 TL</t>
  </si>
  <si>
    <t>10/09 1517 LT ANTB. 14 TL</t>
  </si>
  <si>
    <t>09/09 1457 LT ANTB. 14 TL</t>
  </si>
  <si>
    <t>08/09 2872 LT ANTB. 14 TL</t>
  </si>
  <si>
    <t>06/09 1356 LT ANTB. 14 TL</t>
  </si>
  <si>
    <t>05/09 1296 LT ANTB. 14 TL</t>
  </si>
  <si>
    <t>04/09 1240 LT ANTB. 14 TL</t>
  </si>
  <si>
    <t>02/09 1092 LT ANTB. 14 TL</t>
  </si>
  <si>
    <t>İPTAL EDİLDİ - HAVALE YAPILDI</t>
  </si>
  <si>
    <t>07/10 1510 LT ANTİB. 15 TL</t>
  </si>
  <si>
    <t>11/10 1513 LT ANTİB. 15 TL</t>
  </si>
  <si>
    <t>V.EYYÜPAĞA</t>
  </si>
  <si>
    <t>Z.EYYÜPAĞA</t>
  </si>
  <si>
    <t>V.ÇEK-254411</t>
  </si>
  <si>
    <t>OCAK SÜTÜNE YAZILDI</t>
  </si>
  <si>
    <t>ÇEK 1. TAKSİT</t>
  </si>
  <si>
    <t>ŞUBAT SÜTÜNDE  724.000</t>
  </si>
  <si>
    <t>MART SÜTÜNDE  722.000</t>
  </si>
  <si>
    <t>ŞUBAT SÜTÜNE YAZILDI</t>
  </si>
  <si>
    <t>ÇEK 2. TAKSİT</t>
  </si>
  <si>
    <t>ÇEK 3. TAKSİT</t>
  </si>
  <si>
    <t>MART SÜTÜNE YAZILDI</t>
  </si>
  <si>
    <t>Z.K.EYYÜPAĞA</t>
  </si>
  <si>
    <t>Tes.Tar. 16/01 10 Mt. Hortum</t>
  </si>
  <si>
    <t>Tes. Tar. 16/01 Süzek 2 Ad.</t>
  </si>
  <si>
    <t>H.EYYÜPAĞA</t>
  </si>
  <si>
    <t>YUNUSLU KOOP GÖNDERİLEN</t>
  </si>
  <si>
    <t>CUMA YILMAZ EYYÜPAĞAYA GELEN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</si>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</sst>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0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9" applyNumberFormat="0" applyAlignment="0" applyProtection="0"/>
    <xf numFmtId="0" fontId="37" fillId="7" borderId="30" applyNumberFormat="0" applyAlignment="0" applyProtection="0"/>
    <xf numFmtId="0" fontId="38" fillId="7" borderId="29" applyNumberFormat="0" applyAlignment="0" applyProtection="0"/>
    <xf numFmtId="0" fontId="39" fillId="0" borderId="31" applyNumberFormat="0" applyFill="0" applyAlignment="0" applyProtection="0"/>
    <xf numFmtId="0" fontId="40" fillId="8" borderId="3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4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1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6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0" fontId="19" fillId="0" borderId="0" xfId="0" applyFont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2" fontId="0" fillId="34" borderId="9" xfId="0" applyNumberFormat="1" applyFill="1" applyBorder="1"/>
    <xf numFmtId="49" fontId="13" fillId="2" borderId="9" xfId="272" applyNumberFormat="1" applyFill="1" applyBorder="1" applyAlignment="1">
      <alignment horizontal="left"/>
    </xf>
    <xf numFmtId="168" fontId="13" fillId="2" borderId="9" xfId="272" applyNumberFormat="1" applyFill="1" applyBorder="1" applyAlignment="1">
      <alignment horizontal="right"/>
    </xf>
    <xf numFmtId="14" fontId="0" fillId="2" borderId="9" xfId="0" applyNumberFormat="1" applyFill="1" applyBorder="1"/>
    <xf numFmtId="4" fontId="13" fillId="2" borderId="9" xfId="272" applyNumberFormat="1" applyFill="1" applyBorder="1" applyAlignment="1">
      <alignment horizontal="right"/>
    </xf>
    <xf numFmtId="0" fontId="0" fillId="34" borderId="9" xfId="0" applyFill="1" applyBorder="1"/>
    <xf numFmtId="169" fontId="13" fillId="2" borderId="9" xfId="272" applyNumberFormat="1" applyFill="1" applyBorder="1" applyAlignment="1">
      <alignment horizontal="right"/>
    </xf>
    <xf numFmtId="3" fontId="13" fillId="2" borderId="9" xfId="272" applyNumberFormat="1" applyFill="1" applyBorder="1"/>
    <xf numFmtId="167" fontId="13" fillId="2" borderId="9" xfId="272" applyNumberForma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167" fontId="13" fillId="0" borderId="0" xfId="272" applyNumberFormat="1" applyAlignment="1">
      <alignment horizontal="left"/>
    </xf>
    <xf numFmtId="168" fontId="13" fillId="0" borderId="0" xfId="272" applyNumberFormat="1" applyAlignment="1">
      <alignment horizontal="right"/>
    </xf>
    <xf numFmtId="49" fontId="13" fillId="0" borderId="0" xfId="272" applyNumberFormat="1" applyAlignment="1">
      <alignment horizontal="left"/>
    </xf>
    <xf numFmtId="169" fontId="13" fillId="0" borderId="0" xfId="272" applyNumberFormat="1" applyAlignment="1">
      <alignment horizontal="right"/>
    </xf>
    <xf numFmtId="4" fontId="13" fillId="0" borderId="0" xfId="272" applyNumberFormat="1" applyAlignment="1">
      <alignment horizontal="right"/>
    </xf>
    <xf numFmtId="3" fontId="13" fillId="0" borderId="0" xfId="272" applyNumberFormat="1"/>
    <xf numFmtId="14" fontId="0" fillId="0" borderId="0" xfId="0" applyNumberFormat="1"/>
    <xf numFmtId="167" fontId="6" fillId="0" borderId="9" xfId="298" applyNumberFormat="1" applyBorder="1" applyAlignment="1">
      <alignment horizontal="left"/>
    </xf>
    <xf numFmtId="0" fontId="27" fillId="0" borderId="13" xfId="0" applyFont="1" applyBorder="1" applyAlignment="1">
      <alignment horizontal="center" vertical="center" wrapText="1"/>
    </xf>
    <xf numFmtId="167" fontId="6" fillId="0" borderId="0" xfId="298" applyNumberFormat="1" applyAlignment="1">
      <alignment horizontal="left"/>
    </xf>
    <xf numFmtId="168" fontId="6" fillId="0" borderId="0" xfId="298" applyNumberFormat="1" applyAlignment="1">
      <alignment horizontal="right"/>
    </xf>
    <xf numFmtId="49" fontId="6" fillId="0" borderId="0" xfId="298" applyNumberFormat="1" applyAlignment="1">
      <alignment horizontal="left"/>
    </xf>
    <xf numFmtId="169" fontId="6" fillId="0" borderId="0" xfId="298" applyNumberFormat="1" applyAlignment="1">
      <alignment horizontal="right"/>
    </xf>
    <xf numFmtId="4" fontId="6" fillId="0" borderId="0" xfId="298" applyNumberFormat="1" applyAlignment="1">
      <alignment horizontal="right"/>
    </xf>
    <xf numFmtId="3" fontId="6" fillId="0" borderId="0" xfId="298" applyNumberFormat="1"/>
    <xf numFmtId="167" fontId="6" fillId="2" borderId="9" xfId="298" applyNumberFormat="1" applyFill="1" applyBorder="1" applyAlignment="1">
      <alignment horizontal="left"/>
    </xf>
    <xf numFmtId="168" fontId="6" fillId="2" borderId="9" xfId="298" applyNumberFormat="1" applyFill="1" applyBorder="1" applyAlignment="1">
      <alignment horizontal="right"/>
    </xf>
    <xf numFmtId="49" fontId="6" fillId="2" borderId="9" xfId="298" applyNumberFormat="1" applyFill="1" applyBorder="1" applyAlignment="1">
      <alignment horizontal="left"/>
    </xf>
    <xf numFmtId="3" fontId="6" fillId="2" borderId="9" xfId="298" applyNumberFormat="1" applyFill="1" applyBorder="1"/>
    <xf numFmtId="169" fontId="6" fillId="2" borderId="9" xfId="298" applyNumberFormat="1" applyFill="1" applyBorder="1" applyAlignment="1">
      <alignment horizontal="right"/>
    </xf>
    <xf numFmtId="4" fontId="6" fillId="2" borderId="9" xfId="298" applyNumberFormat="1" applyFill="1" applyBorder="1" applyAlignment="1">
      <alignment horizontal="right"/>
    </xf>
    <xf numFmtId="3" fontId="0" fillId="0" borderId="0" xfId="0" applyNumberFormat="1"/>
    <xf numFmtId="166" fontId="0" fillId="0" borderId="0" xfId="0" applyNumberFormat="1"/>
    <xf numFmtId="43" fontId="0" fillId="0" borderId="0" xfId="339" applyFont="1"/>
    <xf numFmtId="14" fontId="0" fillId="0" borderId="9" xfId="0" applyNumberFormat="1" applyBorder="1"/>
    <xf numFmtId="167" fontId="3" fillId="0" borderId="9" xfId="340" applyNumberFormat="1" applyBorder="1" applyAlignment="1">
      <alignment horizontal="left"/>
    </xf>
    <xf numFmtId="43" fontId="0" fillId="0" borderId="9" xfId="339" applyFont="1" applyBorder="1"/>
    <xf numFmtId="43" fontId="0" fillId="2" borderId="9" xfId="339" applyFont="1" applyFill="1" applyBorder="1"/>
    <xf numFmtId="43" fontId="0" fillId="34" borderId="9" xfId="339" applyFont="1" applyFill="1" applyBorder="1"/>
    <xf numFmtId="167" fontId="3" fillId="2" borderId="9" xfId="340" applyNumberFormat="1" applyFill="1" applyBorder="1" applyAlignment="1">
      <alignment horizontal="left"/>
    </xf>
    <xf numFmtId="168" fontId="3" fillId="2" borderId="9" xfId="340" applyNumberFormat="1" applyFill="1" applyBorder="1" applyAlignment="1">
      <alignment horizontal="right"/>
    </xf>
    <xf numFmtId="49" fontId="3" fillId="2" borderId="9" xfId="340" applyNumberFormat="1" applyFill="1" applyBorder="1" applyAlignment="1">
      <alignment horizontal="left"/>
    </xf>
    <xf numFmtId="3" fontId="3" fillId="2" borderId="9" xfId="340" applyNumberFormat="1" applyFill="1" applyBorder="1"/>
    <xf numFmtId="169" fontId="3" fillId="2" borderId="9" xfId="340" applyNumberFormat="1" applyFill="1" applyBorder="1" applyAlignment="1">
      <alignment horizontal="right"/>
    </xf>
    <xf numFmtId="4" fontId="3" fillId="2" borderId="9" xfId="340" applyNumberFormat="1" applyFill="1" applyBorder="1" applyAlignment="1">
      <alignment horizontal="right"/>
    </xf>
    <xf numFmtId="167" fontId="2" fillId="0" borderId="0" xfId="360" applyNumberFormat="1" applyAlignment="1">
      <alignment horizontal="left"/>
    </xf>
    <xf numFmtId="4" fontId="2" fillId="0" borderId="0" xfId="360" applyNumberFormat="1"/>
    <xf numFmtId="14" fontId="0" fillId="0" borderId="14" xfId="0" applyNumberFormat="1" applyBorder="1"/>
    <xf numFmtId="14" fontId="40" fillId="35" borderId="9" xfId="0" applyNumberFormat="1" applyFont="1" applyFill="1" applyBorder="1"/>
    <xf numFmtId="0" fontId="40" fillId="35" borderId="9" xfId="0" applyFont="1" applyFill="1" applyBorder="1"/>
    <xf numFmtId="43" fontId="40" fillId="35" borderId="9" xfId="339" applyFont="1" applyFill="1" applyBorder="1"/>
    <xf numFmtId="43" fontId="0" fillId="0" borderId="0" xfId="0" applyNumberForma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400">
    <cellStyle name="%20 - Vurgu1" xfId="19" builtinId="30" customBuiltin="1"/>
    <cellStyle name="%20 - Vurgu1 10" xfId="214" xr:uid="{DC3C61C0-1D34-460F-9B24-4FB1FED259A4}"/>
    <cellStyle name="%20 - Vurgu1 11" xfId="234" xr:uid="{2962C780-5789-4F8E-A57C-5A3493BDE35C}"/>
    <cellStyle name="%20 - Vurgu1 12" xfId="254" xr:uid="{1F3DCE50-DAA5-4F73-9E01-7D80809A2BA7}"/>
    <cellStyle name="%20 - Vurgu1 13" xfId="274" xr:uid="{F78FF437-6C43-41A2-BFE6-E07998BCA729}"/>
    <cellStyle name="%20 - Vurgu1 14" xfId="300" xr:uid="{765C7163-D9C5-429A-B884-C87E88E32CFE}"/>
    <cellStyle name="%20 - Vurgu1 15" xfId="321" xr:uid="{598184FF-0CAF-4364-9F05-1A8A7A71B611}"/>
    <cellStyle name="%20 - Vurgu1 16" xfId="342" xr:uid="{A77AE36E-2A2C-459D-AA9B-CB41B8CCB65F}"/>
    <cellStyle name="%20 - Vurgu1 17" xfId="362" xr:uid="{5998BD52-03A1-4848-8DE6-DA2DB97D07F2}"/>
    <cellStyle name="%20 - Vurgu1 18" xfId="382" xr:uid="{7D841A51-AE06-484B-A057-9C4404B0FBB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3D9C8AD2-E59A-4926-90F7-82E958F27359}"/>
    <cellStyle name="%20 - Vurgu2 11" xfId="237" xr:uid="{4A5B5CC1-AB67-4255-AFA6-A32E0F727FB1}"/>
    <cellStyle name="%20 - Vurgu2 12" xfId="257" xr:uid="{7D4AC789-879A-49A2-9B47-84A31BE932DA}"/>
    <cellStyle name="%20 - Vurgu2 13" xfId="277" xr:uid="{ADD905CF-7FB1-4262-BBAA-28CF2114C2DF}"/>
    <cellStyle name="%20 - Vurgu2 14" xfId="303" xr:uid="{6B8B760E-9AD4-403F-8292-84F4729E662C}"/>
    <cellStyle name="%20 - Vurgu2 15" xfId="324" xr:uid="{5F4D6CEA-ACFF-4C8B-A3C9-4C2ED7E4EA9B}"/>
    <cellStyle name="%20 - Vurgu2 16" xfId="345" xr:uid="{5621BE34-DBE9-4897-BC0B-73AE771B13C6}"/>
    <cellStyle name="%20 - Vurgu2 17" xfId="365" xr:uid="{9112DD7A-4706-4CC5-A57A-238C2D6CDA26}"/>
    <cellStyle name="%20 - Vurgu2 18" xfId="385" xr:uid="{BA45E098-5635-4906-9A14-CFBAF26D9A2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87116F35-785F-402B-A6B3-7CD9A0B8FCC4}"/>
    <cellStyle name="%20 - Vurgu3 11" xfId="240" xr:uid="{726BC9A4-CCB7-46C9-811B-47A8EC7C97A1}"/>
    <cellStyle name="%20 - Vurgu3 12" xfId="260" xr:uid="{E9B868F6-A9D6-40BC-BCAD-8675B064C5B4}"/>
    <cellStyle name="%20 - Vurgu3 13" xfId="280" xr:uid="{CD9F08E6-A252-441F-80DA-F0C95CEF68C5}"/>
    <cellStyle name="%20 - Vurgu3 14" xfId="306" xr:uid="{66275E46-2A56-451A-B6A7-4CBB2F1F418C}"/>
    <cellStyle name="%20 - Vurgu3 15" xfId="327" xr:uid="{AF99FCF8-3BC5-4301-83C7-258A2198C9C3}"/>
    <cellStyle name="%20 - Vurgu3 16" xfId="348" xr:uid="{DEFD63CE-709B-4176-9641-4B200CEADA44}"/>
    <cellStyle name="%20 - Vurgu3 17" xfId="368" xr:uid="{C917809E-28A3-4FB0-89B8-6A70FCE8F5B1}"/>
    <cellStyle name="%20 - Vurgu3 18" xfId="388" xr:uid="{BF39F6EB-67A7-42FB-845D-1B1E4BB5294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11A553B7-7425-4EE4-83F9-7DD1EEC4D40C}"/>
    <cellStyle name="%20 - Vurgu4 11" xfId="243" xr:uid="{CCC781F6-C98E-487E-9D19-FB507A5513D6}"/>
    <cellStyle name="%20 - Vurgu4 12" xfId="263" xr:uid="{718EC1DB-7CE6-4F89-BE96-4AB81512C039}"/>
    <cellStyle name="%20 - Vurgu4 13" xfId="283" xr:uid="{29917E34-4FF2-4095-9E63-E1A458C519FB}"/>
    <cellStyle name="%20 - Vurgu4 14" xfId="309" xr:uid="{904D5D3A-D01D-4A19-8452-5151F69211AC}"/>
    <cellStyle name="%20 - Vurgu4 15" xfId="330" xr:uid="{E11D18A2-5C39-4BCF-B0D9-5F177A2EA7BD}"/>
    <cellStyle name="%20 - Vurgu4 16" xfId="351" xr:uid="{1E3D5BD7-235A-40F5-8CDF-257DE113AB33}"/>
    <cellStyle name="%20 - Vurgu4 17" xfId="371" xr:uid="{0831624C-441E-4DE9-97E6-AB81778F6C21}"/>
    <cellStyle name="%20 - Vurgu4 18" xfId="391" xr:uid="{04076879-8ADB-4FB5-A97C-7D53C6D8CAF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53D79430-FCE3-413A-BA0A-848FD29422E5}"/>
    <cellStyle name="%20 - Vurgu5 11" xfId="246" xr:uid="{3DBE30B2-D49C-4A91-ADEB-8A73C3B25E68}"/>
    <cellStyle name="%20 - Vurgu5 12" xfId="266" xr:uid="{62B2672D-E03F-41E9-8497-41C4D404C713}"/>
    <cellStyle name="%20 - Vurgu5 13" xfId="286" xr:uid="{B732B8DD-AC0B-4576-BD75-F4F553776FCD}"/>
    <cellStyle name="%20 - Vurgu5 14" xfId="312" xr:uid="{5D462BB7-FE83-4884-836E-995815C2C4D3}"/>
    <cellStyle name="%20 - Vurgu5 15" xfId="333" xr:uid="{C7237FB7-44F1-45F0-8AEB-CFBD89378EFB}"/>
    <cellStyle name="%20 - Vurgu5 16" xfId="354" xr:uid="{6EE3E067-720B-4DD8-88F0-D1A3E91918AC}"/>
    <cellStyle name="%20 - Vurgu5 17" xfId="374" xr:uid="{474B5F12-CFFB-42A3-ABE5-CB5BF6F3C989}"/>
    <cellStyle name="%20 - Vurgu5 18" xfId="394" xr:uid="{DA9B8D01-D6AB-49F4-AB82-4D9891D336C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77522170-2E78-44D2-9833-2F12D33698D8}"/>
    <cellStyle name="%20 - Vurgu6 11" xfId="249" xr:uid="{0C6D4831-DA22-4533-B3BB-A720324B5678}"/>
    <cellStyle name="%20 - Vurgu6 12" xfId="269" xr:uid="{6BCBC4E5-B5C4-4EAD-B1E6-EBF35627D67C}"/>
    <cellStyle name="%20 - Vurgu6 13" xfId="289" xr:uid="{8DDDFDFB-7670-4A91-A396-743DC0934843}"/>
    <cellStyle name="%20 - Vurgu6 14" xfId="315" xr:uid="{EAC7E962-3B62-46F3-BD39-21F53A7CA6FB}"/>
    <cellStyle name="%20 - Vurgu6 15" xfId="336" xr:uid="{47A38207-5FB9-4148-B32F-7FF47F41D95B}"/>
    <cellStyle name="%20 - Vurgu6 16" xfId="357" xr:uid="{D56E6A7B-D191-44D1-8065-F6E4748BEE8F}"/>
    <cellStyle name="%20 - Vurgu6 17" xfId="377" xr:uid="{0037C451-DA66-476A-995F-016ED604F47A}"/>
    <cellStyle name="%20 - Vurgu6 18" xfId="397" xr:uid="{A7F7A844-4A41-4E2A-9EF0-BEDD76F7242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AB77BC09-D086-4A9E-8B33-350BE1B4145B}"/>
    <cellStyle name="%40 - Vurgu1 11" xfId="235" xr:uid="{777B355A-AC12-40B7-924E-F7507DBE77F3}"/>
    <cellStyle name="%40 - Vurgu1 12" xfId="255" xr:uid="{C9D087AE-F621-4DF7-83B3-F4B47833BBF3}"/>
    <cellStyle name="%40 - Vurgu1 13" xfId="275" xr:uid="{BFFEC3C3-B1DD-4C7E-8DBC-91621787A72C}"/>
    <cellStyle name="%40 - Vurgu1 14" xfId="301" xr:uid="{07DE2D00-2F4C-445F-9F8F-65F1F147E648}"/>
    <cellStyle name="%40 - Vurgu1 15" xfId="322" xr:uid="{0A93F690-1B70-4BAE-90C7-D142F81220FC}"/>
    <cellStyle name="%40 - Vurgu1 16" xfId="343" xr:uid="{9104A482-99DE-4D14-A2A7-D7A3090E2F58}"/>
    <cellStyle name="%40 - Vurgu1 17" xfId="363" xr:uid="{38A8807A-8DAD-4C08-8D5C-270D8E038DE1}"/>
    <cellStyle name="%40 - Vurgu1 18" xfId="383" xr:uid="{1985FA1C-E0B4-46BB-8EA2-FE957283A7D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FF3A7976-56B1-40A6-825C-B8770037E1B2}"/>
    <cellStyle name="%40 - Vurgu2 11" xfId="238" xr:uid="{263DDE6E-DF04-4DA0-BFF0-1B94B37BDC9F}"/>
    <cellStyle name="%40 - Vurgu2 12" xfId="258" xr:uid="{A061BDF4-AF04-41A1-97D5-4B75FD0C52BC}"/>
    <cellStyle name="%40 - Vurgu2 13" xfId="278" xr:uid="{24C5D774-251E-451B-8198-7606086F4200}"/>
    <cellStyle name="%40 - Vurgu2 14" xfId="304" xr:uid="{3CCA9964-3EF9-40E3-805C-02C07227B98F}"/>
    <cellStyle name="%40 - Vurgu2 15" xfId="325" xr:uid="{7B9FC574-454A-4944-80A0-3778F05D113A}"/>
    <cellStyle name="%40 - Vurgu2 16" xfId="346" xr:uid="{EE5FE1B4-63F3-42BE-8A09-651AEE21BEFB}"/>
    <cellStyle name="%40 - Vurgu2 17" xfId="366" xr:uid="{8BEDC6DF-BF41-43C9-9519-FAE1A8F64589}"/>
    <cellStyle name="%40 - Vurgu2 18" xfId="386" xr:uid="{610FDC6A-941E-4603-9716-585246435F4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ED1CA5CD-6A61-4D06-B5BE-D225D0FC59D3}"/>
    <cellStyle name="%40 - Vurgu3 11" xfId="241" xr:uid="{D55C3902-0816-4ED8-A626-36EB2F024218}"/>
    <cellStyle name="%40 - Vurgu3 12" xfId="261" xr:uid="{155BEF05-0048-4D97-AF1D-DEDED97ED28A}"/>
    <cellStyle name="%40 - Vurgu3 13" xfId="281" xr:uid="{ED15498E-0F08-42CF-8A1B-ABD5E7B14992}"/>
    <cellStyle name="%40 - Vurgu3 14" xfId="307" xr:uid="{1E6C2328-3157-4B2D-B24C-B743FB3D594C}"/>
    <cellStyle name="%40 - Vurgu3 15" xfId="328" xr:uid="{BD04FCC0-F529-4D7A-B30B-455597874E33}"/>
    <cellStyle name="%40 - Vurgu3 16" xfId="349" xr:uid="{8DF31ABA-53B7-425E-AFD5-1ACD0E3B8FD1}"/>
    <cellStyle name="%40 - Vurgu3 17" xfId="369" xr:uid="{647C68A5-CA19-48F1-94B6-4A1160801D72}"/>
    <cellStyle name="%40 - Vurgu3 18" xfId="389" xr:uid="{DFF2617A-5224-4757-B088-EA261E5865D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A83AC4AA-F0C1-4906-BA25-F2BFB93694E8}"/>
    <cellStyle name="%40 - Vurgu4 11" xfId="244" xr:uid="{D8574B31-14AF-4B76-B319-5F55452D9930}"/>
    <cellStyle name="%40 - Vurgu4 12" xfId="264" xr:uid="{2EF727A0-13D3-4FC0-9A2E-FF8DE46BE469}"/>
    <cellStyle name="%40 - Vurgu4 13" xfId="284" xr:uid="{8D045FF4-56AD-40D5-8280-0F694627F39D}"/>
    <cellStyle name="%40 - Vurgu4 14" xfId="310" xr:uid="{A1897106-DAE8-47E7-B23E-330061D137E1}"/>
    <cellStyle name="%40 - Vurgu4 15" xfId="331" xr:uid="{DB2101BF-3E68-4A82-A61D-CDD5657C9AC2}"/>
    <cellStyle name="%40 - Vurgu4 16" xfId="352" xr:uid="{F4498BA8-89E3-47FE-9A4F-A6F0B84E7401}"/>
    <cellStyle name="%40 - Vurgu4 17" xfId="372" xr:uid="{7B48D6C2-4C32-4725-93D0-480B5659D3D4}"/>
    <cellStyle name="%40 - Vurgu4 18" xfId="392" xr:uid="{88453816-C061-4749-9A0D-103AD03BCE5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8D7DE12E-10F7-4D94-995E-458C27F6BFF1}"/>
    <cellStyle name="%40 - Vurgu5 11" xfId="247" xr:uid="{3C367006-FE81-4B04-975A-F6529D4A9585}"/>
    <cellStyle name="%40 - Vurgu5 12" xfId="267" xr:uid="{CCAF745B-8DB2-4C5B-9750-30E36219CC40}"/>
    <cellStyle name="%40 - Vurgu5 13" xfId="287" xr:uid="{3D52F2DD-59A3-4DA2-8514-A2964FE1636D}"/>
    <cellStyle name="%40 - Vurgu5 14" xfId="313" xr:uid="{5A2158E8-43EB-43CB-B29E-F65411312F4F}"/>
    <cellStyle name="%40 - Vurgu5 15" xfId="334" xr:uid="{F7092602-7A77-47A6-9E52-7A13F873B8A5}"/>
    <cellStyle name="%40 - Vurgu5 16" xfId="355" xr:uid="{05271771-F492-481E-9C41-A59B8D11253D}"/>
    <cellStyle name="%40 - Vurgu5 17" xfId="375" xr:uid="{925FC234-5D97-4DAD-8E7E-D7FE37D1E3DF}"/>
    <cellStyle name="%40 - Vurgu5 18" xfId="395" xr:uid="{97ECB867-786A-48ED-A090-17F4DA86008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FB965C96-CCCD-4EA8-9622-8C0AD35B0A2F}"/>
    <cellStyle name="%40 - Vurgu6 11" xfId="250" xr:uid="{8D71BDDB-C9EE-465D-91FA-6E741B72C0A0}"/>
    <cellStyle name="%40 - Vurgu6 12" xfId="270" xr:uid="{8C7819B4-B9BA-44A5-9F59-6B54211BCF58}"/>
    <cellStyle name="%40 - Vurgu6 13" xfId="290" xr:uid="{4B5976E8-BA5B-4F26-A8AC-9FD26EE0DE3E}"/>
    <cellStyle name="%40 - Vurgu6 14" xfId="316" xr:uid="{CC2A7E83-152A-487D-A2B8-42DA1A6A778D}"/>
    <cellStyle name="%40 - Vurgu6 15" xfId="337" xr:uid="{C8A19439-638F-474B-A31F-EF569F01E5B5}"/>
    <cellStyle name="%40 - Vurgu6 16" xfId="358" xr:uid="{5CB537F2-9C70-4AC8-AD0A-2897D0799BF4}"/>
    <cellStyle name="%40 - Vurgu6 17" xfId="378" xr:uid="{CC456020-A035-4183-81EC-89EBB0AD2AB4}"/>
    <cellStyle name="%40 - Vurgu6 18" xfId="398" xr:uid="{91301066-B2F4-4DDC-A74F-FED5A79D271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8C0C51C0-58F6-4D9F-8A44-9E5AC5DDC3E8}"/>
    <cellStyle name="%60 - Vurgu1 11" xfId="236" xr:uid="{AA9FA1AB-5AB2-4CCC-A85E-75D097A9E7C9}"/>
    <cellStyle name="%60 - Vurgu1 12" xfId="256" xr:uid="{E66623F5-57CF-4807-BAB4-CD725B4825F1}"/>
    <cellStyle name="%60 - Vurgu1 13" xfId="276" xr:uid="{092843F9-672F-45A7-B6A2-192E2C5FE668}"/>
    <cellStyle name="%60 - Vurgu1 14" xfId="302" xr:uid="{B808FA4C-7FBA-4D38-ABAB-4648132560F0}"/>
    <cellStyle name="%60 - Vurgu1 15" xfId="323" xr:uid="{CF722D83-6DCD-4425-8C2C-8A0C431C9547}"/>
    <cellStyle name="%60 - Vurgu1 16" xfId="344" xr:uid="{B8B25502-67C9-4C03-87A2-BE2576B9A59E}"/>
    <cellStyle name="%60 - Vurgu1 17" xfId="364" xr:uid="{6E40CC6D-AD8F-44E3-BC6F-A262C3705124}"/>
    <cellStyle name="%60 - Vurgu1 18" xfId="384" xr:uid="{39C80F96-031D-4CDD-A457-04015BD8269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7BE275D5-E5AC-4635-AF33-3A5B63A05F44}"/>
    <cellStyle name="%60 - Vurgu2 11" xfId="239" xr:uid="{2E0C03DC-BC79-4899-8884-3401CC9BFE68}"/>
    <cellStyle name="%60 - Vurgu2 12" xfId="259" xr:uid="{5643ED55-44E3-46D8-BD79-B1A96C927BF8}"/>
    <cellStyle name="%60 - Vurgu2 13" xfId="279" xr:uid="{64F398AE-4B29-4A09-9D53-665B7EEE7CC9}"/>
    <cellStyle name="%60 - Vurgu2 14" xfId="305" xr:uid="{77C3D94E-1468-4AFB-8BDD-F0BDDFC5C3E0}"/>
    <cellStyle name="%60 - Vurgu2 15" xfId="326" xr:uid="{C6B397B5-984D-4D67-98B5-E0C270E53D68}"/>
    <cellStyle name="%60 - Vurgu2 16" xfId="347" xr:uid="{89B72F66-7C5A-4263-85B6-4CCEE4B8DDE2}"/>
    <cellStyle name="%60 - Vurgu2 17" xfId="367" xr:uid="{3CF0E371-6841-4A46-A574-443A25C0865E}"/>
    <cellStyle name="%60 - Vurgu2 18" xfId="387" xr:uid="{2C85CCAA-1C17-4DEF-83A7-55910B17CD3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CE9D1573-0136-4F62-8836-300696367855}"/>
    <cellStyle name="%60 - Vurgu3 11" xfId="242" xr:uid="{9312FEF9-0FED-42CD-8D0B-C9630C75F5D6}"/>
    <cellStyle name="%60 - Vurgu3 12" xfId="262" xr:uid="{CDEF3ECF-7458-4365-9D0F-DC09208FFC55}"/>
    <cellStyle name="%60 - Vurgu3 13" xfId="282" xr:uid="{309E672B-165C-4299-80DF-21C7AB15F825}"/>
    <cellStyle name="%60 - Vurgu3 14" xfId="308" xr:uid="{30BC7639-5CEE-46EA-B105-ECB723ADC3D9}"/>
    <cellStyle name="%60 - Vurgu3 15" xfId="329" xr:uid="{A27EB743-BB60-49E2-8B96-3E1451D21B3A}"/>
    <cellStyle name="%60 - Vurgu3 16" xfId="350" xr:uid="{6BA2A3BF-7D35-410F-8EB5-BF44E7BCFE85}"/>
    <cellStyle name="%60 - Vurgu3 17" xfId="370" xr:uid="{F9271DCC-3073-4EA0-BA62-8ACBEE3C4028}"/>
    <cellStyle name="%60 - Vurgu3 18" xfId="390" xr:uid="{1481F235-143B-42B2-A258-A15B0C9F9E1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8C7EBFA2-5BA9-48D5-B5B8-E630FC2AC117}"/>
    <cellStyle name="%60 - Vurgu4 11" xfId="245" xr:uid="{16E73AB1-3661-4411-AF72-6B6DA39B3F25}"/>
    <cellStyle name="%60 - Vurgu4 12" xfId="265" xr:uid="{0F9B4976-FEE2-4683-B4E7-B9940627EBE4}"/>
    <cellStyle name="%60 - Vurgu4 13" xfId="285" xr:uid="{9BAEE222-4CC9-4888-945A-6AB29386D412}"/>
    <cellStyle name="%60 - Vurgu4 14" xfId="311" xr:uid="{A95EA4F0-4B86-4F22-B9BD-B88A7F6EC95D}"/>
    <cellStyle name="%60 - Vurgu4 15" xfId="332" xr:uid="{3E9D5D9C-FAED-4840-B51C-B164B2B68311}"/>
    <cellStyle name="%60 - Vurgu4 16" xfId="353" xr:uid="{A81351D7-3CDD-4753-9580-15835ED327BD}"/>
    <cellStyle name="%60 - Vurgu4 17" xfId="373" xr:uid="{4A0F3CBF-0D91-4E04-B11B-777B36B575D6}"/>
    <cellStyle name="%60 - Vurgu4 18" xfId="393" xr:uid="{8AE52C43-B9C8-4BEF-9A11-1F780E74F88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03186AC2-A1E5-442B-95E2-6604920D2CCD}"/>
    <cellStyle name="%60 - Vurgu5 11" xfId="248" xr:uid="{221D64C0-E270-443E-BCD4-7B1B425528C8}"/>
    <cellStyle name="%60 - Vurgu5 12" xfId="268" xr:uid="{C237624B-EF3D-4F7F-8661-0D969DE5D88D}"/>
    <cellStyle name="%60 - Vurgu5 13" xfId="288" xr:uid="{EE413600-5C7D-4659-AD14-B04AB5F2FE3E}"/>
    <cellStyle name="%60 - Vurgu5 14" xfId="314" xr:uid="{525A72FD-37CB-422C-BDE1-39EFB9E49920}"/>
    <cellStyle name="%60 - Vurgu5 15" xfId="335" xr:uid="{BEB76129-F128-4222-9FD3-854ABFA4ECC4}"/>
    <cellStyle name="%60 - Vurgu5 16" xfId="356" xr:uid="{2411A311-8F3E-4307-950E-98E832D20351}"/>
    <cellStyle name="%60 - Vurgu5 17" xfId="376" xr:uid="{AB3A76FE-67CC-4FEB-AE59-7CEA3E74762E}"/>
    <cellStyle name="%60 - Vurgu5 18" xfId="396" xr:uid="{1D1581C4-D239-4654-82C4-C87F9AF653C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32A18A10-DE91-495B-873F-9FF9EA7A0CD8}"/>
    <cellStyle name="%60 - Vurgu6 11" xfId="251" xr:uid="{4AB85B77-FDCA-4CAD-9FB0-EF3E0450758A}"/>
    <cellStyle name="%60 - Vurgu6 12" xfId="271" xr:uid="{8E49B860-C4EC-4EC5-A1DA-6D524973DF6F}"/>
    <cellStyle name="%60 - Vurgu6 13" xfId="291" xr:uid="{BE8BF702-F458-41B5-A67E-EEA0521D88C8}"/>
    <cellStyle name="%60 - Vurgu6 14" xfId="317" xr:uid="{0A34E88B-7053-4E01-8D3C-296EDE62229B}"/>
    <cellStyle name="%60 - Vurgu6 15" xfId="338" xr:uid="{EF80122B-CECC-4F88-9C3F-8E9342C4CB49}"/>
    <cellStyle name="%60 - Vurgu6 16" xfId="359" xr:uid="{3FA2DEC1-C348-4964-9BAD-AA4A7C372F33}"/>
    <cellStyle name="%60 - Vurgu6 17" xfId="379" xr:uid="{C3A9222A-180A-429F-B070-88080FE929F7}"/>
    <cellStyle name="%60 - Vurgu6 18" xfId="399" xr:uid="{6A4DBDFF-8DCE-4BE9-9C32-4778638D261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FB50BB37-69C8-44AF-B181-EF2E2C1D4DEF}"/>
    <cellStyle name="Normal 16" xfId="232" xr:uid="{05C7B049-5114-4A4D-B6E7-F400DB1F22BF}"/>
    <cellStyle name="Normal 17" xfId="252" xr:uid="{482C5262-33CF-4ED2-81CB-309D2C188E1B}"/>
    <cellStyle name="Normal 18" xfId="272" xr:uid="{C72CF872-AFD1-4FE7-B02E-92B8DE610E2D}"/>
    <cellStyle name="Normal 19" xfId="292" xr:uid="{C7F189F1-FCA3-40F6-81DC-76B22ED73D57}"/>
    <cellStyle name="Normal 2" xfId="47" xr:uid="{5AA281CE-7654-48E3-B4A7-93E3DD1EC944}"/>
    <cellStyle name="Normal 20" xfId="293" xr:uid="{608C4B98-0628-4226-A5D1-DDA4A8330348}"/>
    <cellStyle name="Normal 21" xfId="298" xr:uid="{7E1D8835-F688-42B8-B2AE-86733D8CDB8B}"/>
    <cellStyle name="Normal 22" xfId="319" xr:uid="{1AE003DF-BA25-4A68-A1C8-191FC7824F0C}"/>
    <cellStyle name="Normal 23" xfId="294" xr:uid="{6731236C-BAC7-47BF-BCC3-1342BDECB481}"/>
    <cellStyle name="Normal 24" xfId="340" xr:uid="{F16FF952-0FE7-4958-B8DB-8A64CAC2AFA9}"/>
    <cellStyle name="Normal 25" xfId="360" xr:uid="{3C520B53-8693-435F-A3C8-4A0BB308EFE4}"/>
    <cellStyle name="Normal 26" xfId="295" xr:uid="{1B910041-B889-435B-9429-16965353D24A}"/>
    <cellStyle name="Normal 27" xfId="380" xr:uid="{259655AB-6609-44FA-A0FE-47B6B04CA337}"/>
    <cellStyle name="Normal 28" xfId="296" xr:uid="{7A4C0625-C937-44A5-887A-0A04BA455508}"/>
    <cellStyle name="Normal 3" xfId="49" xr:uid="{AE82479F-B4E6-468A-9DB8-EC15B8AC28EC}"/>
    <cellStyle name="Normal 30" xfId="297" xr:uid="{9E5FA212-1C57-4B2F-9A48-BAF36588A868}"/>
    <cellStyle name="Normal 34" xfId="210" xr:uid="{8A229E3B-B547-488F-942E-F08358DDC295}"/>
    <cellStyle name="Normal 36" xfId="318" xr:uid="{AC33BD67-4A81-4A00-A0D2-2FE9E2BB84CB}"/>
    <cellStyle name="Normal 37" xfId="211" xr:uid="{1E6B7BB4-5991-4344-B2E1-9B6152FF589A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6826E3F3-D928-4ADD-AF76-D734E619EB79}"/>
    <cellStyle name="Not 13" xfId="233" xr:uid="{179010D2-46C1-4213-9412-059B396907D9}"/>
    <cellStyle name="Not 14" xfId="253" xr:uid="{9080EF66-A34D-4AA9-A870-CD4279F93793}"/>
    <cellStyle name="Not 15" xfId="273" xr:uid="{E2D04EB1-DF71-4799-9623-CD1641FED850}"/>
    <cellStyle name="Not 16" xfId="299" xr:uid="{8895E0C1-A470-49FF-B516-8CEACCBA9964}"/>
    <cellStyle name="Not 17" xfId="320" xr:uid="{BC917E47-2A53-4486-8FCA-D5DA618DC5C3}"/>
    <cellStyle name="Not 18" xfId="341" xr:uid="{123570E4-DE4A-4995-8E6C-70D143477837}"/>
    <cellStyle name="Not 19" xfId="361" xr:uid="{A5C0D77F-97B1-43DC-9251-0CF53F9D8197}"/>
    <cellStyle name="Not 2" xfId="48" xr:uid="{C4E66159-CDE1-4209-9E3F-CD196C5357D9}"/>
    <cellStyle name="Not 20" xfId="381" xr:uid="{A9F6C681-CDF6-4D2E-99B2-0952972FCAAB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39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Y8" sqref="Y8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/>
      <c r="C2" s="117"/>
      <c r="D2" s="117"/>
      <c r="E2" s="117"/>
      <c r="F2" s="117"/>
      <c r="G2" s="117"/>
      <c r="H2" s="117"/>
      <c r="I2" s="117"/>
      <c r="J2" s="1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7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57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57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7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57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57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57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8" t="s">
        <v>25</v>
      </c>
      <c r="N40" s="47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K26" sqref="K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/>
      <c r="C2" s="117"/>
      <c r="D2" s="117"/>
      <c r="E2" s="117"/>
      <c r="F2" s="117"/>
      <c r="G2" s="117"/>
      <c r="H2" s="117"/>
      <c r="I2" s="117"/>
      <c r="J2" s="1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119" t="s">
        <v>11</v>
      </c>
      <c r="I35" s="119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20" t="s">
        <v>13</v>
      </c>
      <c r="I36" s="120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21" t="s">
        <v>16</v>
      </c>
      <c r="C39" s="122"/>
      <c r="D39" s="28"/>
      <c r="E39" s="10"/>
      <c r="F39" s="29"/>
      <c r="G39" s="30"/>
      <c r="H39" s="123" t="s">
        <v>17</v>
      </c>
      <c r="I39" s="123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8" t="s">
        <v>25</v>
      </c>
      <c r="N40" s="47"/>
    </row>
    <row r="41" spans="2:14" ht="15.75" thickBot="1" x14ac:dyDescent="0.3">
      <c r="B41" s="113" t="s">
        <v>40</v>
      </c>
      <c r="C41" s="114"/>
      <c r="D41" s="114"/>
      <c r="E41" s="114"/>
      <c r="F41" s="114"/>
      <c r="G41" s="114"/>
      <c r="H41" s="114"/>
      <c r="I41" s="114"/>
      <c r="J41" s="115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</row>
    <row r="4" spans="2:29" x14ac:dyDescent="0.25">
      <c r="B4" s="7">
        <v>45689</v>
      </c>
      <c r="C4" s="8">
        <v>1451</v>
      </c>
      <c r="D4" s="9"/>
      <c r="E4" s="10">
        <v>16.5</v>
      </c>
      <c r="F4" s="40">
        <f>E4*C4</f>
        <v>23941.5</v>
      </c>
      <c r="G4" s="12"/>
      <c r="H4" s="13" t="s">
        <v>6</v>
      </c>
      <c r="I4" s="14">
        <v>0.01</v>
      </c>
      <c r="J4" s="15"/>
      <c r="L4" t="s">
        <v>35</v>
      </c>
    </row>
    <row r="5" spans="2:29" x14ac:dyDescent="0.25">
      <c r="B5" s="7">
        <v>45690</v>
      </c>
      <c r="C5" s="8">
        <v>1456</v>
      </c>
      <c r="D5" s="9"/>
      <c r="E5" s="10">
        <v>16.5</v>
      </c>
      <c r="F5" s="40">
        <f t="shared" ref="F5:F34" si="0">E5*C5</f>
        <v>24024</v>
      </c>
      <c r="G5" s="12"/>
      <c r="H5" s="13" t="s">
        <v>7</v>
      </c>
      <c r="I5" s="14">
        <v>1E-3</v>
      </c>
      <c r="J5" s="15"/>
      <c r="L5" t="s">
        <v>36</v>
      </c>
    </row>
    <row r="6" spans="2:29" x14ac:dyDescent="0.25">
      <c r="B6" s="7">
        <v>45691</v>
      </c>
      <c r="C6" s="8">
        <v>0</v>
      </c>
      <c r="D6" s="9"/>
      <c r="E6" s="10">
        <v>16.5</v>
      </c>
      <c r="F6" s="40">
        <f t="shared" si="0"/>
        <v>0</v>
      </c>
      <c r="G6" s="12"/>
      <c r="H6" s="13" t="s">
        <v>8</v>
      </c>
      <c r="I6" s="14"/>
      <c r="J6" s="15"/>
      <c r="L6" t="s">
        <v>37</v>
      </c>
    </row>
    <row r="7" spans="2:29" x14ac:dyDescent="0.25">
      <c r="B7" s="7">
        <v>45692</v>
      </c>
      <c r="C7" s="8">
        <v>2892</v>
      </c>
      <c r="D7" s="9"/>
      <c r="E7" s="10">
        <v>16.5</v>
      </c>
      <c r="F7" s="40">
        <f t="shared" si="0"/>
        <v>47718</v>
      </c>
      <c r="G7" s="12"/>
      <c r="H7" s="13" t="s">
        <v>9</v>
      </c>
      <c r="I7" s="14"/>
      <c r="J7" s="15">
        <f>'OCAK 2025'!J39*-1</f>
        <v>0</v>
      </c>
      <c r="L7" t="s">
        <v>38</v>
      </c>
    </row>
    <row r="8" spans="2:29" x14ac:dyDescent="0.25">
      <c r="B8" s="7">
        <v>45693</v>
      </c>
      <c r="C8" s="8">
        <v>1448</v>
      </c>
      <c r="D8" s="9"/>
      <c r="E8" s="10">
        <v>16.5</v>
      </c>
      <c r="F8" s="40">
        <f t="shared" si="0"/>
        <v>23892</v>
      </c>
      <c r="G8" s="60">
        <v>45716</v>
      </c>
      <c r="H8" s="59" t="s">
        <v>39</v>
      </c>
      <c r="I8" s="18"/>
      <c r="J8" s="19">
        <v>16675</v>
      </c>
    </row>
    <row r="9" spans="2:29" x14ac:dyDescent="0.25">
      <c r="B9" s="7">
        <v>45694</v>
      </c>
      <c r="C9" s="8">
        <v>1441.5</v>
      </c>
      <c r="D9" s="9"/>
      <c r="E9" s="10">
        <v>16.5</v>
      </c>
      <c r="F9" s="40">
        <f t="shared" si="0"/>
        <v>23784.75</v>
      </c>
      <c r="G9" s="16">
        <v>45743</v>
      </c>
      <c r="H9" s="17" t="s">
        <v>41</v>
      </c>
      <c r="I9" s="18"/>
      <c r="J9" s="19">
        <v>200000</v>
      </c>
    </row>
    <row r="10" spans="2:29" x14ac:dyDescent="0.25">
      <c r="B10" s="7">
        <v>45695</v>
      </c>
      <c r="C10" s="8">
        <v>1435</v>
      </c>
      <c r="D10" s="9"/>
      <c r="E10" s="10">
        <v>16.5</v>
      </c>
      <c r="F10" s="40">
        <f t="shared" si="0"/>
        <v>23677.5</v>
      </c>
      <c r="G10" s="16">
        <v>45756</v>
      </c>
      <c r="H10" s="17" t="s">
        <v>45</v>
      </c>
      <c r="I10" s="18"/>
      <c r="J10" s="19">
        <v>150000</v>
      </c>
    </row>
    <row r="11" spans="2:29" x14ac:dyDescent="0.25">
      <c r="B11" s="7">
        <v>45696</v>
      </c>
      <c r="C11" s="8">
        <v>1447.5</v>
      </c>
      <c r="D11" s="9"/>
      <c r="E11" s="10">
        <v>16.5</v>
      </c>
      <c r="F11" s="40">
        <f t="shared" si="0"/>
        <v>23883.75</v>
      </c>
      <c r="G11" s="16">
        <v>45763</v>
      </c>
      <c r="H11" s="17" t="s">
        <v>41</v>
      </c>
      <c r="I11" s="18"/>
      <c r="J11" s="19">
        <v>319964.65999999997</v>
      </c>
    </row>
    <row r="12" spans="2:29" x14ac:dyDescent="0.25">
      <c r="B12" s="7">
        <v>45697</v>
      </c>
      <c r="C12" s="8">
        <v>1462</v>
      </c>
      <c r="D12" s="9"/>
      <c r="E12" s="10">
        <v>16.5</v>
      </c>
      <c r="F12" s="40">
        <f t="shared" si="0"/>
        <v>24123</v>
      </c>
      <c r="G12" s="20"/>
      <c r="H12" s="17"/>
      <c r="I12" s="18"/>
      <c r="J12" s="19"/>
    </row>
    <row r="13" spans="2:29" x14ac:dyDescent="0.25">
      <c r="B13" s="7">
        <v>45698</v>
      </c>
      <c r="C13" s="8">
        <v>0</v>
      </c>
      <c r="D13" s="9"/>
      <c r="E13" s="10">
        <v>16.5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>
        <v>2856</v>
      </c>
      <c r="D14" s="9"/>
      <c r="E14" s="10">
        <v>16.5</v>
      </c>
      <c r="F14" s="40">
        <f t="shared" si="0"/>
        <v>47124</v>
      </c>
      <c r="G14" s="20"/>
      <c r="H14" s="17"/>
      <c r="I14" s="18"/>
      <c r="J14" s="19"/>
    </row>
    <row r="15" spans="2:29" x14ac:dyDescent="0.25">
      <c r="B15" s="7">
        <v>45700</v>
      </c>
      <c r="C15" s="8">
        <v>1480</v>
      </c>
      <c r="D15" s="9"/>
      <c r="E15" s="10">
        <v>16.5</v>
      </c>
      <c r="F15" s="40">
        <f t="shared" si="0"/>
        <v>24420</v>
      </c>
      <c r="G15" s="20"/>
      <c r="H15" s="17"/>
      <c r="I15" s="18"/>
      <c r="J15" s="19"/>
    </row>
    <row r="16" spans="2:29" x14ac:dyDescent="0.25">
      <c r="B16" s="7">
        <v>45701</v>
      </c>
      <c r="C16" s="8">
        <v>1470</v>
      </c>
      <c r="D16" s="9"/>
      <c r="E16" s="10">
        <v>16.5</v>
      </c>
      <c r="F16" s="40">
        <f t="shared" si="0"/>
        <v>24255</v>
      </c>
      <c r="G16" s="20"/>
      <c r="H16" s="17"/>
      <c r="I16" s="18"/>
      <c r="J16" s="19"/>
    </row>
    <row r="17" spans="2:14" x14ac:dyDescent="0.25">
      <c r="B17" s="7">
        <v>45702</v>
      </c>
      <c r="C17" s="8">
        <v>1456</v>
      </c>
      <c r="D17" s="9"/>
      <c r="E17" s="10">
        <v>16.5</v>
      </c>
      <c r="F17" s="40">
        <f t="shared" si="0"/>
        <v>24024</v>
      </c>
      <c r="G17" s="20"/>
      <c r="H17" s="17"/>
      <c r="I17" s="18"/>
      <c r="J17" s="19"/>
    </row>
    <row r="18" spans="2:14" x14ac:dyDescent="0.25">
      <c r="B18" s="7">
        <v>45703</v>
      </c>
      <c r="C18" s="8">
        <v>1450</v>
      </c>
      <c r="D18" s="9"/>
      <c r="E18" s="10">
        <v>16.5</v>
      </c>
      <c r="F18" s="40">
        <f t="shared" si="0"/>
        <v>23925</v>
      </c>
      <c r="G18" s="20"/>
      <c r="H18" s="17"/>
      <c r="I18" s="18"/>
      <c r="J18" s="19"/>
    </row>
    <row r="19" spans="2:14" x14ac:dyDescent="0.25">
      <c r="B19" s="7">
        <v>45704</v>
      </c>
      <c r="C19" s="8">
        <v>1469</v>
      </c>
      <c r="D19" s="9"/>
      <c r="E19" s="10">
        <v>16.5</v>
      </c>
      <c r="F19" s="40">
        <f t="shared" si="0"/>
        <v>24238.5</v>
      </c>
      <c r="G19" s="20"/>
      <c r="H19" s="17"/>
      <c r="I19" s="18"/>
      <c r="J19" s="19"/>
    </row>
    <row r="20" spans="2:14" x14ac:dyDescent="0.25">
      <c r="B20" s="7">
        <v>45705</v>
      </c>
      <c r="C20" s="8">
        <v>1467.5</v>
      </c>
      <c r="D20" s="9"/>
      <c r="E20" s="10">
        <v>16.5</v>
      </c>
      <c r="F20" s="40">
        <f t="shared" si="0"/>
        <v>24213.75</v>
      </c>
      <c r="G20" s="20"/>
      <c r="H20" s="17"/>
      <c r="I20" s="18"/>
      <c r="J20" s="19"/>
    </row>
    <row r="21" spans="2:14" x14ac:dyDescent="0.25">
      <c r="B21" s="7">
        <v>45706</v>
      </c>
      <c r="C21" s="8">
        <v>1505</v>
      </c>
      <c r="D21" s="9"/>
      <c r="E21" s="10">
        <v>16.5</v>
      </c>
      <c r="F21" s="40">
        <f t="shared" si="0"/>
        <v>24832.5</v>
      </c>
      <c r="G21" s="20"/>
      <c r="H21" s="17"/>
      <c r="I21" s="18"/>
      <c r="J21" s="19"/>
    </row>
    <row r="22" spans="2:14" x14ac:dyDescent="0.25">
      <c r="B22" s="7">
        <v>45707</v>
      </c>
      <c r="C22" s="8">
        <v>1478</v>
      </c>
      <c r="D22" s="9"/>
      <c r="E22" s="10">
        <v>16.5</v>
      </c>
      <c r="F22" s="40">
        <f t="shared" si="0"/>
        <v>24387</v>
      </c>
      <c r="G22" s="20"/>
      <c r="H22" s="17"/>
      <c r="I22" s="18"/>
      <c r="J22" s="19"/>
    </row>
    <row r="23" spans="2:14" x14ac:dyDescent="0.25">
      <c r="B23" s="7">
        <v>45708</v>
      </c>
      <c r="C23" s="8">
        <v>1496</v>
      </c>
      <c r="D23" s="9"/>
      <c r="E23" s="10">
        <v>16.5</v>
      </c>
      <c r="F23" s="40">
        <f t="shared" si="0"/>
        <v>24684</v>
      </c>
      <c r="G23" s="20"/>
      <c r="H23" s="17"/>
      <c r="I23" s="18"/>
      <c r="J23" s="19"/>
    </row>
    <row r="24" spans="2:14" x14ac:dyDescent="0.25">
      <c r="B24" s="7">
        <v>45709</v>
      </c>
      <c r="C24" s="8">
        <v>1482</v>
      </c>
      <c r="D24" s="9"/>
      <c r="E24" s="10">
        <v>16.5</v>
      </c>
      <c r="F24" s="40">
        <f t="shared" si="0"/>
        <v>24453</v>
      </c>
      <c r="G24" s="20"/>
      <c r="H24" s="17"/>
      <c r="I24" s="18"/>
      <c r="J24" s="19"/>
    </row>
    <row r="25" spans="2:14" x14ac:dyDescent="0.25">
      <c r="B25" s="7">
        <v>45710</v>
      </c>
      <c r="C25" s="8">
        <v>1450</v>
      </c>
      <c r="D25" s="9"/>
      <c r="E25" s="10">
        <v>16.5</v>
      </c>
      <c r="F25" s="40">
        <f t="shared" si="0"/>
        <v>23925</v>
      </c>
      <c r="G25" s="20"/>
      <c r="H25" s="17"/>
      <c r="I25" s="18"/>
      <c r="J25" s="19"/>
    </row>
    <row r="26" spans="2:14" x14ac:dyDescent="0.25">
      <c r="B26" s="7">
        <v>45711</v>
      </c>
      <c r="C26" s="8">
        <v>1491</v>
      </c>
      <c r="D26" s="9"/>
      <c r="E26" s="10">
        <v>16.5</v>
      </c>
      <c r="F26" s="40">
        <f t="shared" si="0"/>
        <v>24601.5</v>
      </c>
      <c r="G26" s="20"/>
      <c r="H26" s="17"/>
      <c r="I26" s="18"/>
      <c r="J26" s="19"/>
    </row>
    <row r="27" spans="2:14" x14ac:dyDescent="0.25">
      <c r="B27" s="7">
        <v>45712</v>
      </c>
      <c r="C27" s="8">
        <v>1499</v>
      </c>
      <c r="D27" s="9"/>
      <c r="E27" s="10">
        <v>16.5</v>
      </c>
      <c r="F27" s="40">
        <f t="shared" si="0"/>
        <v>24733.5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1496</v>
      </c>
      <c r="D28" s="9"/>
      <c r="E28" s="10">
        <v>16.5</v>
      </c>
      <c r="F28" s="40">
        <f t="shared" si="0"/>
        <v>24684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1513</v>
      </c>
      <c r="D29" s="9"/>
      <c r="E29" s="10">
        <v>16.5</v>
      </c>
      <c r="F29" s="40">
        <f t="shared" si="0"/>
        <v>24964.5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1541</v>
      </c>
      <c r="D30" s="9"/>
      <c r="E30" s="10">
        <v>16.5</v>
      </c>
      <c r="F30" s="40">
        <f t="shared" si="0"/>
        <v>25426.5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1570</v>
      </c>
      <c r="D31" s="9"/>
      <c r="E31" s="10">
        <v>16.5</v>
      </c>
      <c r="F31" s="40">
        <f t="shared" si="0"/>
        <v>25905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41202.5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686639.65999999992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679841.25</v>
      </c>
      <c r="L36" s="33">
        <f>J36-J4-J5-J6+J37</f>
        <v>686639.66249999998</v>
      </c>
      <c r="M36" s="33"/>
      <c r="N36" s="33">
        <f>L36-M36</f>
        <v>686639.66249999998</v>
      </c>
    </row>
    <row r="37" spans="2:14" x14ac:dyDescent="0.25">
      <c r="B37" s="27" t="s">
        <v>14</v>
      </c>
      <c r="C37" s="32">
        <f>C35</f>
        <v>41202.5</v>
      </c>
      <c r="D37" s="9">
        <f>D35/1.03</f>
        <v>0</v>
      </c>
      <c r="E37" s="10"/>
      <c r="F37" s="40">
        <f>SUM(F4:F36)</f>
        <v>679841.25</v>
      </c>
      <c r="G37" s="20"/>
      <c r="H37" s="18" t="s">
        <v>15</v>
      </c>
      <c r="I37" s="18">
        <v>0.01</v>
      </c>
      <c r="J37" s="19">
        <f>J36*I37</f>
        <v>6798.4125000000004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2.5000000605359674E-3</v>
      </c>
      <c r="M39" s="18"/>
      <c r="N39" s="47">
        <f>J39+N34</f>
        <v>2.5000000605359674E-3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8" t="s">
        <v>25</v>
      </c>
      <c r="N40" s="47"/>
    </row>
    <row r="41" spans="2:14" ht="15.75" thickBot="1" x14ac:dyDescent="0.3">
      <c r="B41" s="113" t="s">
        <v>40</v>
      </c>
      <c r="C41" s="114"/>
      <c r="D41" s="114"/>
      <c r="E41" s="114"/>
      <c r="F41" s="114"/>
      <c r="G41" s="114"/>
      <c r="H41" s="114"/>
      <c r="I41" s="114"/>
      <c r="J41" s="115"/>
      <c r="M41" s="18" t="s">
        <v>32</v>
      </c>
      <c r="N41" s="47">
        <f>N40+N39</f>
        <v>2.5000000605359674E-3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opLeftCell="A4"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1559</v>
      </c>
      <c r="D4" s="9"/>
      <c r="E4" s="10">
        <v>16.5</v>
      </c>
      <c r="F4" s="40">
        <f>E4*C4</f>
        <v>25723.5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1554</v>
      </c>
      <c r="D5" s="9"/>
      <c r="E5" s="10">
        <v>16.5</v>
      </c>
      <c r="F5" s="40">
        <f t="shared" ref="F5:F34" si="0">E5*C5</f>
        <v>25641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2153</v>
      </c>
      <c r="D6" s="9"/>
      <c r="E6" s="10">
        <v>16.5</v>
      </c>
      <c r="F6" s="40">
        <f t="shared" si="0"/>
        <v>35524.5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787</v>
      </c>
      <c r="D7" s="9"/>
      <c r="E7" s="10">
        <v>16.5</v>
      </c>
      <c r="F7" s="40">
        <f t="shared" si="0"/>
        <v>12985.5</v>
      </c>
      <c r="G7" s="12"/>
      <c r="H7" s="13" t="s">
        <v>9</v>
      </c>
      <c r="I7" s="14"/>
      <c r="J7" s="15">
        <f>'ŞUBAT 2025'!J39*-1</f>
        <v>-2.5000000605359674E-3</v>
      </c>
    </row>
    <row r="8" spans="2:29" x14ac:dyDescent="0.25">
      <c r="B8" s="7">
        <v>45721</v>
      </c>
      <c r="C8" s="8">
        <v>1490</v>
      </c>
      <c r="D8" s="9"/>
      <c r="E8" s="10">
        <v>16.5</v>
      </c>
      <c r="F8" s="40">
        <f t="shared" si="0"/>
        <v>24585</v>
      </c>
      <c r="G8" s="16"/>
      <c r="H8" s="17"/>
      <c r="I8" s="18"/>
      <c r="J8" s="19"/>
    </row>
    <row r="9" spans="2:29" x14ac:dyDescent="0.25">
      <c r="B9" s="7">
        <v>45722</v>
      </c>
      <c r="C9" s="8">
        <v>1524</v>
      </c>
      <c r="D9" s="9"/>
      <c r="E9" s="10">
        <v>16.5</v>
      </c>
      <c r="F9" s="40">
        <f t="shared" si="0"/>
        <v>25146</v>
      </c>
      <c r="G9" s="16">
        <v>45722</v>
      </c>
      <c r="H9" s="17" t="s">
        <v>42</v>
      </c>
      <c r="I9" s="18"/>
      <c r="J9" s="19">
        <v>1641.6</v>
      </c>
    </row>
    <row r="10" spans="2:29" x14ac:dyDescent="0.25">
      <c r="B10" s="7">
        <v>45723</v>
      </c>
      <c r="C10" s="8">
        <v>1502</v>
      </c>
      <c r="D10" s="9"/>
      <c r="E10" s="10">
        <v>16.5</v>
      </c>
      <c r="F10" s="40">
        <f t="shared" si="0"/>
        <v>24783</v>
      </c>
      <c r="G10" s="16">
        <v>45743</v>
      </c>
      <c r="H10" s="17" t="s">
        <v>43</v>
      </c>
      <c r="I10" s="18"/>
      <c r="J10" s="19">
        <v>101314.5</v>
      </c>
    </row>
    <row r="11" spans="2:29" x14ac:dyDescent="0.25">
      <c r="B11" s="7">
        <v>45724</v>
      </c>
      <c r="C11" s="8">
        <v>1452</v>
      </c>
      <c r="D11" s="9"/>
      <c r="E11" s="10">
        <v>16.5</v>
      </c>
      <c r="F11" s="40">
        <f t="shared" si="0"/>
        <v>23958</v>
      </c>
      <c r="G11" s="16">
        <v>45717</v>
      </c>
      <c r="H11" s="17" t="s">
        <v>44</v>
      </c>
      <c r="I11" s="18"/>
      <c r="J11" s="19">
        <v>300</v>
      </c>
    </row>
    <row r="12" spans="2:29" x14ac:dyDescent="0.25">
      <c r="B12" s="7">
        <v>45725</v>
      </c>
      <c r="C12" s="8">
        <v>1455</v>
      </c>
      <c r="D12" s="9"/>
      <c r="E12" s="10">
        <v>16.5</v>
      </c>
      <c r="F12" s="40">
        <f t="shared" si="0"/>
        <v>24007.5</v>
      </c>
      <c r="G12" s="16">
        <v>45777</v>
      </c>
      <c r="H12" s="17" t="s">
        <v>45</v>
      </c>
      <c r="I12" s="18"/>
      <c r="J12" s="19">
        <v>150000</v>
      </c>
    </row>
    <row r="13" spans="2:29" x14ac:dyDescent="0.25">
      <c r="B13" s="7">
        <v>45726</v>
      </c>
      <c r="C13" s="8">
        <v>1670</v>
      </c>
      <c r="D13" s="9"/>
      <c r="E13" s="10">
        <v>16.5</v>
      </c>
      <c r="F13" s="40">
        <f t="shared" si="0"/>
        <v>27555</v>
      </c>
      <c r="G13" s="16">
        <v>45784</v>
      </c>
      <c r="H13" s="17" t="s">
        <v>41</v>
      </c>
      <c r="I13" s="18"/>
      <c r="J13" s="19">
        <v>250000</v>
      </c>
    </row>
    <row r="14" spans="2:29" x14ac:dyDescent="0.25">
      <c r="B14" s="7">
        <v>45727</v>
      </c>
      <c r="C14" s="8">
        <v>1248</v>
      </c>
      <c r="D14" s="9"/>
      <c r="E14" s="10">
        <v>16.5</v>
      </c>
      <c r="F14" s="40">
        <f t="shared" si="0"/>
        <v>20592</v>
      </c>
      <c r="G14" s="16">
        <v>45791</v>
      </c>
      <c r="H14" s="17" t="s">
        <v>45</v>
      </c>
      <c r="I14" s="18"/>
      <c r="J14" s="19">
        <v>296280.61</v>
      </c>
    </row>
    <row r="15" spans="2:29" x14ac:dyDescent="0.25">
      <c r="B15" s="7">
        <v>45728</v>
      </c>
      <c r="C15" s="8">
        <v>1455</v>
      </c>
      <c r="D15" s="9"/>
      <c r="E15" s="10">
        <v>16.5</v>
      </c>
      <c r="F15" s="40">
        <f t="shared" si="0"/>
        <v>24007.5</v>
      </c>
      <c r="G15" s="20"/>
      <c r="H15" s="17"/>
      <c r="I15" s="18"/>
      <c r="J15" s="19"/>
    </row>
    <row r="16" spans="2:29" x14ac:dyDescent="0.25">
      <c r="B16" s="7">
        <v>45729</v>
      </c>
      <c r="C16" s="8">
        <v>1480</v>
      </c>
      <c r="D16" s="9"/>
      <c r="E16" s="10">
        <v>16.5</v>
      </c>
      <c r="F16" s="40">
        <f t="shared" si="0"/>
        <v>24420</v>
      </c>
      <c r="G16" s="20"/>
      <c r="H16" s="17"/>
      <c r="I16" s="18"/>
      <c r="J16" s="19"/>
    </row>
    <row r="17" spans="2:14" x14ac:dyDescent="0.25">
      <c r="B17" s="7">
        <v>45730</v>
      </c>
      <c r="C17" s="8">
        <v>1490</v>
      </c>
      <c r="D17" s="9"/>
      <c r="E17" s="10">
        <v>16.5</v>
      </c>
      <c r="F17" s="40">
        <f t="shared" si="0"/>
        <v>24585</v>
      </c>
      <c r="G17" s="20"/>
      <c r="H17" s="17"/>
      <c r="I17" s="18"/>
      <c r="J17" s="19"/>
    </row>
    <row r="18" spans="2:14" x14ac:dyDescent="0.25">
      <c r="B18" s="7">
        <v>45731</v>
      </c>
      <c r="C18" s="8">
        <v>1481</v>
      </c>
      <c r="D18" s="9"/>
      <c r="E18" s="10">
        <v>16.5</v>
      </c>
      <c r="F18" s="40">
        <f t="shared" si="0"/>
        <v>24436.5</v>
      </c>
      <c r="G18" s="20"/>
      <c r="H18" s="17"/>
      <c r="I18" s="18"/>
      <c r="J18" s="19"/>
    </row>
    <row r="19" spans="2:14" x14ac:dyDescent="0.25">
      <c r="B19" s="7">
        <v>45732</v>
      </c>
      <c r="C19" s="8">
        <v>1467</v>
      </c>
      <c r="D19" s="9"/>
      <c r="E19" s="10">
        <v>16.5</v>
      </c>
      <c r="F19" s="40">
        <f t="shared" si="0"/>
        <v>24205.5</v>
      </c>
      <c r="G19" s="20"/>
      <c r="H19" s="17"/>
      <c r="I19" s="18"/>
      <c r="J19" s="19"/>
    </row>
    <row r="20" spans="2:14" x14ac:dyDescent="0.25">
      <c r="B20" s="7">
        <v>45733</v>
      </c>
      <c r="C20" s="8">
        <v>1511</v>
      </c>
      <c r="D20" s="9"/>
      <c r="E20" s="10">
        <v>16.5</v>
      </c>
      <c r="F20" s="40">
        <f t="shared" si="0"/>
        <v>24931.5</v>
      </c>
      <c r="G20" s="20"/>
      <c r="H20" s="17"/>
      <c r="I20" s="18"/>
      <c r="J20" s="19"/>
    </row>
    <row r="21" spans="2:14" x14ac:dyDescent="0.25">
      <c r="B21" s="7">
        <v>45734</v>
      </c>
      <c r="C21" s="8">
        <v>1537</v>
      </c>
      <c r="D21" s="9"/>
      <c r="E21" s="10">
        <v>16.5</v>
      </c>
      <c r="F21" s="40">
        <f t="shared" si="0"/>
        <v>25360.5</v>
      </c>
      <c r="G21" s="20"/>
      <c r="H21" s="17"/>
      <c r="I21" s="18"/>
      <c r="J21" s="19"/>
    </row>
    <row r="22" spans="2:14" x14ac:dyDescent="0.25">
      <c r="B22" s="7">
        <v>45735</v>
      </c>
      <c r="C22" s="8">
        <v>1583</v>
      </c>
      <c r="D22" s="9"/>
      <c r="E22" s="10">
        <v>16.5</v>
      </c>
      <c r="F22" s="40">
        <f t="shared" si="0"/>
        <v>26119.5</v>
      </c>
      <c r="G22" s="20"/>
      <c r="H22" s="17"/>
      <c r="I22" s="18"/>
      <c r="J22" s="19"/>
    </row>
    <row r="23" spans="2:14" x14ac:dyDescent="0.25">
      <c r="B23" s="7">
        <v>45736</v>
      </c>
      <c r="C23" s="8">
        <v>1565</v>
      </c>
      <c r="D23" s="9"/>
      <c r="E23" s="10">
        <v>16.5</v>
      </c>
      <c r="F23" s="40">
        <f t="shared" si="0"/>
        <v>25822.5</v>
      </c>
      <c r="G23" s="20"/>
      <c r="H23" s="17"/>
      <c r="I23" s="18"/>
      <c r="J23" s="19"/>
    </row>
    <row r="24" spans="2:14" x14ac:dyDescent="0.25">
      <c r="B24" s="7">
        <v>45737</v>
      </c>
      <c r="C24" s="8">
        <v>1576</v>
      </c>
      <c r="D24" s="9"/>
      <c r="E24" s="10">
        <v>16.5</v>
      </c>
      <c r="F24" s="40">
        <f t="shared" si="0"/>
        <v>26004</v>
      </c>
      <c r="G24" s="20"/>
      <c r="H24" s="17"/>
      <c r="I24" s="18"/>
      <c r="J24" s="19"/>
    </row>
    <row r="25" spans="2:14" x14ac:dyDescent="0.25">
      <c r="B25" s="7">
        <v>45738</v>
      </c>
      <c r="C25" s="8">
        <v>1584</v>
      </c>
      <c r="D25" s="9"/>
      <c r="E25" s="10">
        <v>16.5</v>
      </c>
      <c r="F25" s="40">
        <f t="shared" si="0"/>
        <v>26136</v>
      </c>
      <c r="G25" s="20"/>
      <c r="H25" s="17"/>
      <c r="I25" s="18"/>
      <c r="J25" s="19"/>
    </row>
    <row r="26" spans="2:14" x14ac:dyDescent="0.25">
      <c r="B26" s="7">
        <v>45739</v>
      </c>
      <c r="C26" s="8">
        <v>1586</v>
      </c>
      <c r="D26" s="9"/>
      <c r="E26" s="10">
        <v>16.5</v>
      </c>
      <c r="F26" s="40">
        <f t="shared" si="0"/>
        <v>26169</v>
      </c>
      <c r="G26" s="20"/>
      <c r="H26" s="17"/>
      <c r="I26" s="18"/>
      <c r="J26" s="19"/>
    </row>
    <row r="27" spans="2:14" x14ac:dyDescent="0.25">
      <c r="B27" s="7">
        <v>45740</v>
      </c>
      <c r="C27" s="8">
        <v>1633</v>
      </c>
      <c r="D27" s="9"/>
      <c r="E27" s="10">
        <v>16.5</v>
      </c>
      <c r="F27" s="40">
        <f t="shared" si="0"/>
        <v>26944.5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0</v>
      </c>
      <c r="D28" s="9"/>
      <c r="E28" s="10">
        <v>16.5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3281</v>
      </c>
      <c r="D29" s="9"/>
      <c r="E29" s="10">
        <v>16.5</v>
      </c>
      <c r="F29" s="40">
        <f t="shared" si="0"/>
        <v>54136.5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1639</v>
      </c>
      <c r="D30" s="9"/>
      <c r="E30" s="10">
        <v>16.5</v>
      </c>
      <c r="F30" s="40">
        <f t="shared" si="0"/>
        <v>27043.5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1640</v>
      </c>
      <c r="D31" s="9"/>
      <c r="E31" s="10">
        <v>16.5</v>
      </c>
      <c r="F31" s="40">
        <f t="shared" si="0"/>
        <v>27060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1686</v>
      </c>
      <c r="D32" s="9"/>
      <c r="E32" s="10">
        <v>16.5</v>
      </c>
      <c r="F32" s="40">
        <f t="shared" si="0"/>
        <v>27819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1669</v>
      </c>
      <c r="D33" s="9"/>
      <c r="E33" s="10">
        <v>16.5</v>
      </c>
      <c r="F33" s="40">
        <f t="shared" si="0"/>
        <v>27538.5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8">
        <v>1720</v>
      </c>
      <c r="D34" s="43"/>
      <c r="E34" s="10">
        <v>16.5</v>
      </c>
      <c r="F34" s="45">
        <f t="shared" si="0"/>
        <v>28380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47977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799536.7074999999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791620.5</v>
      </c>
      <c r="L36" s="33">
        <f>J36-J4-J5-J6+J37</f>
        <v>799536.70499999996</v>
      </c>
      <c r="M36" s="33"/>
      <c r="N36" s="33">
        <f>L36-M36</f>
        <v>799536.70499999996</v>
      </c>
    </row>
    <row r="37" spans="2:14" x14ac:dyDescent="0.25">
      <c r="B37" s="27" t="s">
        <v>14</v>
      </c>
      <c r="C37" s="32">
        <f>C35</f>
        <v>47977</v>
      </c>
      <c r="D37" s="9">
        <f>D35/1.03</f>
        <v>0</v>
      </c>
      <c r="E37" s="10"/>
      <c r="F37" s="40">
        <f>SUM(F4:F36)</f>
        <v>791620.5</v>
      </c>
      <c r="G37" s="20"/>
      <c r="H37" s="18" t="s">
        <v>15</v>
      </c>
      <c r="I37" s="18">
        <v>0.01</v>
      </c>
      <c r="J37" s="19">
        <f>J36*I37</f>
        <v>7916.2049999999999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-2.4999999441206455E-3</v>
      </c>
      <c r="M39" s="18"/>
      <c r="N39" s="47">
        <f>J39+N34</f>
        <v>-2.4999999441206455E-3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8" t="s">
        <v>25</v>
      </c>
      <c r="N40" s="47"/>
    </row>
    <row r="41" spans="2:14" ht="15.75" thickBot="1" x14ac:dyDescent="0.3">
      <c r="B41" s="113" t="s">
        <v>40</v>
      </c>
      <c r="C41" s="114"/>
      <c r="D41" s="114"/>
      <c r="E41" s="114"/>
      <c r="F41" s="114"/>
      <c r="G41" s="114"/>
      <c r="H41" s="114"/>
      <c r="I41" s="114"/>
      <c r="J41" s="115"/>
      <c r="M41" s="18" t="s">
        <v>32</v>
      </c>
      <c r="N41" s="47">
        <f>N40+N39</f>
        <v>-2.4999999441206455E-3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9">
        <v>45779</v>
      </c>
      <c r="Q3" s="70">
        <f>R3-P3</f>
        <v>-2</v>
      </c>
      <c r="R3" s="64">
        <v>45777</v>
      </c>
      <c r="S3" s="14" t="s">
        <v>50</v>
      </c>
      <c r="T3" s="63">
        <v>88</v>
      </c>
      <c r="U3" s="62" t="s">
        <v>46</v>
      </c>
      <c r="V3" s="62" t="s">
        <v>47</v>
      </c>
      <c r="W3" s="68">
        <v>1</v>
      </c>
      <c r="X3" s="62" t="s">
        <v>48</v>
      </c>
      <c r="Y3" s="67">
        <v>1750</v>
      </c>
      <c r="Z3" s="65">
        <v>1750</v>
      </c>
      <c r="AA3" s="65">
        <v>350</v>
      </c>
      <c r="AB3" s="65">
        <v>2100</v>
      </c>
    </row>
    <row r="4" spans="2:29" x14ac:dyDescent="0.25">
      <c r="B4" s="7">
        <v>45748</v>
      </c>
      <c r="C4" s="8">
        <v>1730</v>
      </c>
      <c r="D4" s="9"/>
      <c r="E4" s="10">
        <v>16.5</v>
      </c>
      <c r="F4" s="40">
        <f>E4*C4</f>
        <v>28545</v>
      </c>
      <c r="G4" s="12"/>
      <c r="H4" s="13" t="s">
        <v>6</v>
      </c>
      <c r="I4" s="14">
        <v>0.01</v>
      </c>
      <c r="J4" s="15"/>
      <c r="P4" s="69">
        <v>45779</v>
      </c>
      <c r="Q4" s="70">
        <f>R4-P4</f>
        <v>-2</v>
      </c>
      <c r="R4" s="64">
        <v>45777</v>
      </c>
      <c r="S4" s="14" t="s">
        <v>50</v>
      </c>
      <c r="T4" s="63">
        <v>88</v>
      </c>
      <c r="U4" s="62" t="s">
        <v>46</v>
      </c>
      <c r="V4" s="62" t="s">
        <v>49</v>
      </c>
      <c r="W4" s="68">
        <v>1</v>
      </c>
      <c r="X4" s="62" t="s">
        <v>48</v>
      </c>
      <c r="Y4" s="67">
        <v>1208.3333299999999</v>
      </c>
      <c r="Z4" s="65">
        <v>1208.33</v>
      </c>
      <c r="AA4" s="65">
        <v>241.67</v>
      </c>
      <c r="AB4" s="65">
        <v>1450</v>
      </c>
    </row>
    <row r="5" spans="2:29" x14ac:dyDescent="0.25">
      <c r="B5" s="7">
        <v>45749</v>
      </c>
      <c r="C5" s="8">
        <v>1722</v>
      </c>
      <c r="D5" s="9"/>
      <c r="E5" s="10">
        <v>16.5</v>
      </c>
      <c r="F5" s="40">
        <f t="shared" ref="F5:F34" si="0">E5*C5</f>
        <v>28413</v>
      </c>
      <c r="G5" s="12"/>
      <c r="H5" s="13" t="s">
        <v>7</v>
      </c>
      <c r="I5" s="14">
        <v>1E-3</v>
      </c>
      <c r="J5" s="15"/>
      <c r="P5" s="66"/>
      <c r="Q5" s="66"/>
      <c r="R5" s="66"/>
      <c r="S5" s="66"/>
      <c r="T5" s="66"/>
      <c r="U5" s="66"/>
      <c r="V5" s="66" t="s">
        <v>51</v>
      </c>
      <c r="W5" s="66"/>
      <c r="X5" s="66"/>
      <c r="Y5" s="66"/>
      <c r="Z5" s="66"/>
      <c r="AA5" s="66"/>
      <c r="AB5" s="61">
        <v>-3550</v>
      </c>
    </row>
    <row r="6" spans="2:29" x14ac:dyDescent="0.25">
      <c r="B6" s="7">
        <v>45750</v>
      </c>
      <c r="C6" s="8">
        <v>1745</v>
      </c>
      <c r="D6" s="9"/>
      <c r="E6" s="10">
        <v>16.5</v>
      </c>
      <c r="F6" s="40">
        <f t="shared" si="0"/>
        <v>28792.5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1750</v>
      </c>
      <c r="D7" s="9"/>
      <c r="E7" s="10">
        <v>16.5</v>
      </c>
      <c r="F7" s="40">
        <f t="shared" si="0"/>
        <v>28875</v>
      </c>
      <c r="G7" s="12"/>
      <c r="H7" s="13" t="s">
        <v>9</v>
      </c>
      <c r="I7" s="14"/>
      <c r="J7" s="15">
        <f>'MART 2025'!J39*-1</f>
        <v>2.4999999441206455E-3</v>
      </c>
    </row>
    <row r="8" spans="2:29" x14ac:dyDescent="0.25">
      <c r="B8" s="7">
        <v>45752</v>
      </c>
      <c r="C8" s="8">
        <v>1776</v>
      </c>
      <c r="D8" s="9"/>
      <c r="E8" s="10">
        <v>16.5</v>
      </c>
      <c r="F8" s="40">
        <f t="shared" si="0"/>
        <v>29304</v>
      </c>
      <c r="G8" s="16">
        <v>45779</v>
      </c>
      <c r="H8" s="17" t="s">
        <v>52</v>
      </c>
      <c r="I8" s="18"/>
      <c r="J8" s="19">
        <v>2100</v>
      </c>
    </row>
    <row r="9" spans="2:29" x14ac:dyDescent="0.25">
      <c r="B9" s="7">
        <v>45753</v>
      </c>
      <c r="C9" s="8">
        <v>1769</v>
      </c>
      <c r="D9" s="9"/>
      <c r="E9" s="10">
        <v>16.5</v>
      </c>
      <c r="F9" s="40">
        <f t="shared" si="0"/>
        <v>29188.5</v>
      </c>
      <c r="G9" s="16">
        <v>45779</v>
      </c>
      <c r="H9" s="17" t="s">
        <v>53</v>
      </c>
      <c r="I9" s="18"/>
      <c r="J9" s="19">
        <v>1450</v>
      </c>
    </row>
    <row r="10" spans="2:29" x14ac:dyDescent="0.25">
      <c r="B10" s="7">
        <v>45754</v>
      </c>
      <c r="C10" s="8">
        <v>1745</v>
      </c>
      <c r="D10" s="9"/>
      <c r="E10" s="10">
        <v>16.5</v>
      </c>
      <c r="F10" s="40">
        <f t="shared" si="0"/>
        <v>28792.5</v>
      </c>
      <c r="G10" s="16">
        <v>45805</v>
      </c>
      <c r="H10" s="17" t="s">
        <v>54</v>
      </c>
      <c r="I10" s="18"/>
      <c r="J10" s="19">
        <v>150000</v>
      </c>
    </row>
    <row r="11" spans="2:29" x14ac:dyDescent="0.25">
      <c r="B11" s="7">
        <v>45755</v>
      </c>
      <c r="C11" s="8">
        <v>1698</v>
      </c>
      <c r="D11" s="9"/>
      <c r="E11" s="10">
        <v>16.5</v>
      </c>
      <c r="F11" s="40">
        <f t="shared" si="0"/>
        <v>28017</v>
      </c>
      <c r="G11" s="16">
        <v>45806</v>
      </c>
      <c r="H11" s="17" t="s">
        <v>55</v>
      </c>
      <c r="I11" s="18"/>
      <c r="J11" s="19">
        <v>300000</v>
      </c>
    </row>
    <row r="12" spans="2:29" x14ac:dyDescent="0.25">
      <c r="B12" s="7">
        <v>45756</v>
      </c>
      <c r="C12" s="8">
        <v>1726</v>
      </c>
      <c r="D12" s="9"/>
      <c r="E12" s="10">
        <v>16.5</v>
      </c>
      <c r="F12" s="40">
        <f t="shared" si="0"/>
        <v>28479</v>
      </c>
      <c r="G12" s="16">
        <v>45811</v>
      </c>
      <c r="H12" s="17" t="s">
        <v>54</v>
      </c>
      <c r="I12" s="18"/>
      <c r="J12" s="19">
        <v>295448.42</v>
      </c>
    </row>
    <row r="13" spans="2:29" x14ac:dyDescent="0.25">
      <c r="B13" s="7">
        <v>45757</v>
      </c>
      <c r="C13" s="8">
        <v>1756</v>
      </c>
      <c r="D13" s="9"/>
      <c r="E13" s="10">
        <v>16.5</v>
      </c>
      <c r="F13" s="40">
        <f t="shared" si="0"/>
        <v>28974</v>
      </c>
      <c r="G13" s="16">
        <v>45818</v>
      </c>
      <c r="H13" s="17" t="s">
        <v>54</v>
      </c>
      <c r="I13" s="18"/>
      <c r="J13" s="19">
        <v>100000.42</v>
      </c>
      <c r="P13" s="71"/>
      <c r="Q13" s="72"/>
      <c r="R13" s="73"/>
      <c r="S13" s="73"/>
      <c r="T13" s="76"/>
      <c r="U13" s="73"/>
      <c r="V13" s="74"/>
      <c r="W13" s="75"/>
      <c r="X13" s="75"/>
      <c r="Y13" s="75"/>
    </row>
    <row r="14" spans="2:29" x14ac:dyDescent="0.25">
      <c r="B14" s="7">
        <v>45758</v>
      </c>
      <c r="C14" s="8">
        <v>1730</v>
      </c>
      <c r="D14" s="9"/>
      <c r="E14" s="10">
        <v>16.5</v>
      </c>
      <c r="F14" s="40">
        <f t="shared" si="0"/>
        <v>28545</v>
      </c>
      <c r="G14" s="20"/>
      <c r="H14" s="17"/>
      <c r="I14" s="18"/>
      <c r="J14" s="19"/>
      <c r="P14" s="71"/>
      <c r="Q14" s="72"/>
      <c r="R14" s="73"/>
      <c r="S14" s="73"/>
      <c r="T14" s="76"/>
      <c r="U14" s="73"/>
      <c r="V14" s="74"/>
      <c r="W14" s="75"/>
      <c r="X14" s="75"/>
      <c r="Y14" s="75"/>
    </row>
    <row r="15" spans="2:29" x14ac:dyDescent="0.25">
      <c r="B15" s="7">
        <v>45759</v>
      </c>
      <c r="C15" s="8">
        <v>1706</v>
      </c>
      <c r="D15" s="9"/>
      <c r="E15" s="10">
        <v>16.5</v>
      </c>
      <c r="F15" s="40">
        <f t="shared" si="0"/>
        <v>28149</v>
      </c>
      <c r="G15" s="20"/>
      <c r="H15" s="17"/>
      <c r="I15" s="18"/>
      <c r="J15" s="19"/>
    </row>
    <row r="16" spans="2:29" x14ac:dyDescent="0.25">
      <c r="B16" s="7">
        <v>45760</v>
      </c>
      <c r="C16" s="8">
        <v>1773</v>
      </c>
      <c r="D16" s="9"/>
      <c r="E16" s="10">
        <v>16.5</v>
      </c>
      <c r="F16" s="40">
        <f t="shared" si="0"/>
        <v>29254.5</v>
      </c>
      <c r="G16" s="20"/>
      <c r="H16" s="17"/>
      <c r="I16" s="18"/>
      <c r="J16" s="19"/>
    </row>
    <row r="17" spans="2:10" x14ac:dyDescent="0.25">
      <c r="B17" s="7">
        <v>45761</v>
      </c>
      <c r="C17" s="8">
        <v>1710</v>
      </c>
      <c r="D17" s="9"/>
      <c r="E17" s="10">
        <v>16.5</v>
      </c>
      <c r="F17" s="40">
        <f t="shared" si="0"/>
        <v>28215</v>
      </c>
      <c r="G17" s="20"/>
      <c r="H17" s="17"/>
      <c r="I17" s="18"/>
      <c r="J17" s="19"/>
    </row>
    <row r="18" spans="2:10" x14ac:dyDescent="0.25">
      <c r="B18" s="7">
        <v>45762</v>
      </c>
      <c r="C18" s="8">
        <v>1712</v>
      </c>
      <c r="D18" s="9"/>
      <c r="E18" s="10">
        <v>16.5</v>
      </c>
      <c r="F18" s="40">
        <f t="shared" si="0"/>
        <v>28248</v>
      </c>
      <c r="G18" s="20"/>
      <c r="H18" s="17"/>
      <c r="I18" s="18"/>
      <c r="J18" s="19"/>
    </row>
    <row r="19" spans="2:10" x14ac:dyDescent="0.25">
      <c r="B19" s="7">
        <v>45763</v>
      </c>
      <c r="C19" s="8">
        <v>1678</v>
      </c>
      <c r="D19" s="9"/>
      <c r="E19" s="10">
        <v>16.5</v>
      </c>
      <c r="F19" s="40">
        <f t="shared" si="0"/>
        <v>27687</v>
      </c>
      <c r="G19" s="20"/>
      <c r="H19" s="17"/>
      <c r="I19" s="18"/>
      <c r="J19" s="19"/>
    </row>
    <row r="20" spans="2:10" x14ac:dyDescent="0.25">
      <c r="B20" s="7">
        <v>45764</v>
      </c>
      <c r="C20" s="8">
        <v>1692</v>
      </c>
      <c r="D20" s="9"/>
      <c r="E20" s="10">
        <v>16.5</v>
      </c>
      <c r="F20" s="40">
        <f t="shared" si="0"/>
        <v>27918</v>
      </c>
      <c r="G20" s="20"/>
      <c r="H20" s="17"/>
      <c r="I20" s="18"/>
      <c r="J20" s="19"/>
    </row>
    <row r="21" spans="2:10" x14ac:dyDescent="0.25">
      <c r="B21" s="7">
        <v>45765</v>
      </c>
      <c r="C21" s="8">
        <v>1641</v>
      </c>
      <c r="D21" s="9"/>
      <c r="E21" s="10">
        <v>16.5</v>
      </c>
      <c r="F21" s="40">
        <f t="shared" si="0"/>
        <v>27076.5</v>
      </c>
      <c r="G21" s="20"/>
      <c r="H21" s="17"/>
      <c r="I21" s="18"/>
      <c r="J21" s="19"/>
    </row>
    <row r="22" spans="2:10" x14ac:dyDescent="0.25">
      <c r="B22" s="7">
        <v>45766</v>
      </c>
      <c r="C22" s="8">
        <v>1625</v>
      </c>
      <c r="D22" s="9"/>
      <c r="E22" s="10">
        <v>16.5</v>
      </c>
      <c r="F22" s="40">
        <f t="shared" si="0"/>
        <v>26812.5</v>
      </c>
      <c r="G22" s="20"/>
      <c r="H22" s="17"/>
      <c r="I22" s="18"/>
      <c r="J22" s="19"/>
    </row>
    <row r="23" spans="2:10" x14ac:dyDescent="0.25">
      <c r="B23" s="7">
        <v>45767</v>
      </c>
      <c r="C23" s="8">
        <v>1650</v>
      </c>
      <c r="D23" s="9"/>
      <c r="E23" s="10">
        <v>16.5</v>
      </c>
      <c r="F23" s="40">
        <f t="shared" si="0"/>
        <v>27225</v>
      </c>
      <c r="G23" s="20"/>
      <c r="H23" s="17"/>
      <c r="I23" s="18"/>
      <c r="J23" s="19"/>
    </row>
    <row r="24" spans="2:10" x14ac:dyDescent="0.25">
      <c r="B24" s="7">
        <v>45768</v>
      </c>
      <c r="C24" s="8">
        <v>1665</v>
      </c>
      <c r="D24" s="9"/>
      <c r="E24" s="10">
        <v>16.5</v>
      </c>
      <c r="F24" s="40">
        <f t="shared" si="0"/>
        <v>27472.5</v>
      </c>
      <c r="G24" s="20"/>
      <c r="H24" s="17"/>
      <c r="I24" s="18"/>
      <c r="J24" s="19"/>
    </row>
    <row r="25" spans="2:10" x14ac:dyDescent="0.25">
      <c r="B25" s="7">
        <v>45769</v>
      </c>
      <c r="C25" s="8">
        <v>1640</v>
      </c>
      <c r="D25" s="9"/>
      <c r="E25" s="10">
        <v>16.5</v>
      </c>
      <c r="F25" s="40">
        <f t="shared" si="0"/>
        <v>27060</v>
      </c>
      <c r="G25" s="20"/>
      <c r="H25" s="17"/>
      <c r="I25" s="18"/>
      <c r="J25" s="19"/>
    </row>
    <row r="26" spans="2:10" x14ac:dyDescent="0.25">
      <c r="B26" s="7">
        <v>45770</v>
      </c>
      <c r="C26" s="8">
        <v>1677</v>
      </c>
      <c r="D26" s="9"/>
      <c r="E26" s="10">
        <v>16.5</v>
      </c>
      <c r="F26" s="40">
        <f t="shared" si="0"/>
        <v>27670.5</v>
      </c>
      <c r="G26" s="20"/>
      <c r="H26" s="17"/>
      <c r="I26" s="18"/>
      <c r="J26" s="19"/>
    </row>
    <row r="27" spans="2:10" x14ac:dyDescent="0.25">
      <c r="B27" s="7">
        <v>45771</v>
      </c>
      <c r="C27" s="8">
        <v>1640</v>
      </c>
      <c r="D27" s="9"/>
      <c r="E27" s="10">
        <v>16.5</v>
      </c>
      <c r="F27" s="40">
        <f t="shared" si="0"/>
        <v>27060</v>
      </c>
      <c r="G27" s="20"/>
      <c r="H27" s="17"/>
      <c r="I27" s="18"/>
      <c r="J27" s="19"/>
    </row>
    <row r="28" spans="2:10" x14ac:dyDescent="0.25">
      <c r="B28" s="7">
        <v>45772</v>
      </c>
      <c r="C28" s="8">
        <v>1653</v>
      </c>
      <c r="D28" s="9"/>
      <c r="E28" s="10">
        <v>16.5</v>
      </c>
      <c r="F28" s="40">
        <f t="shared" si="0"/>
        <v>27274.5</v>
      </c>
      <c r="G28" s="20"/>
      <c r="H28" s="17"/>
      <c r="I28" s="18"/>
      <c r="J28" s="19"/>
    </row>
    <row r="29" spans="2:10" x14ac:dyDescent="0.25">
      <c r="B29" s="7">
        <v>45773</v>
      </c>
      <c r="C29" s="8">
        <v>1647</v>
      </c>
      <c r="D29" s="9"/>
      <c r="E29" s="10">
        <v>16.5</v>
      </c>
      <c r="F29" s="40">
        <f t="shared" si="0"/>
        <v>27175.5</v>
      </c>
      <c r="G29" s="20"/>
      <c r="H29" s="17"/>
      <c r="I29" s="18"/>
      <c r="J29" s="19"/>
    </row>
    <row r="30" spans="2:10" x14ac:dyDescent="0.25">
      <c r="B30" s="7">
        <v>45774</v>
      </c>
      <c r="C30" s="8">
        <v>1689</v>
      </c>
      <c r="D30" s="9"/>
      <c r="E30" s="10">
        <v>16.5</v>
      </c>
      <c r="F30" s="40">
        <f t="shared" si="0"/>
        <v>27868.5</v>
      </c>
      <c r="G30" s="20"/>
      <c r="H30" s="17"/>
      <c r="I30" s="18"/>
      <c r="J30" s="19"/>
    </row>
    <row r="31" spans="2:10" x14ac:dyDescent="0.25">
      <c r="B31" s="7">
        <v>45775</v>
      </c>
      <c r="C31" s="8">
        <v>1688</v>
      </c>
      <c r="D31" s="9"/>
      <c r="E31" s="10">
        <v>16.5</v>
      </c>
      <c r="F31" s="40">
        <f t="shared" si="0"/>
        <v>27852</v>
      </c>
      <c r="G31" s="20"/>
      <c r="H31" s="17"/>
      <c r="I31" s="18"/>
      <c r="J31" s="19"/>
    </row>
    <row r="32" spans="2:10" x14ac:dyDescent="0.25">
      <c r="B32" s="7">
        <v>45776</v>
      </c>
      <c r="C32" s="8">
        <v>1650</v>
      </c>
      <c r="D32" s="9"/>
      <c r="E32" s="10">
        <v>16.5</v>
      </c>
      <c r="F32" s="40">
        <f t="shared" si="0"/>
        <v>27225</v>
      </c>
      <c r="G32" s="20"/>
      <c r="H32" s="17"/>
      <c r="I32" s="18"/>
      <c r="J32" s="19"/>
    </row>
    <row r="33" spans="2:12" x14ac:dyDescent="0.25">
      <c r="B33" s="7">
        <v>45777</v>
      </c>
      <c r="C33" s="8">
        <v>1662</v>
      </c>
      <c r="D33" s="9"/>
      <c r="E33" s="10">
        <v>16.5</v>
      </c>
      <c r="F33" s="40">
        <f t="shared" si="0"/>
        <v>27423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50945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848998.84249999991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840592.5</v>
      </c>
      <c r="L36" s="33">
        <f>J36-J4-J5-J6+J37</f>
        <v>848998.42500000005</v>
      </c>
    </row>
    <row r="37" spans="2:12" x14ac:dyDescent="0.25">
      <c r="B37" s="27" t="s">
        <v>14</v>
      </c>
      <c r="C37" s="32">
        <f>C35</f>
        <v>50945</v>
      </c>
      <c r="D37" s="9">
        <f>D35/1.03</f>
        <v>0</v>
      </c>
      <c r="E37" s="10"/>
      <c r="F37" s="40">
        <f>SUM(F4:F36)</f>
        <v>840592.5</v>
      </c>
      <c r="G37" s="20"/>
      <c r="H37" s="18" t="s">
        <v>15</v>
      </c>
      <c r="I37" s="18">
        <v>0.01</v>
      </c>
      <c r="J37" s="19">
        <f>J36*I37</f>
        <v>8405.9249999999993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-0.41749999986495823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N9" sqref="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1618</v>
      </c>
      <c r="D4" s="9"/>
      <c r="E4" s="10">
        <v>16.5</v>
      </c>
      <c r="F4" s="40">
        <f>E4*C4</f>
        <v>26697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1644</v>
      </c>
      <c r="D5" s="9"/>
      <c r="E5" s="10">
        <v>16.5</v>
      </c>
      <c r="F5" s="40">
        <f t="shared" ref="F5:F34" si="0">E5*C5</f>
        <v>27126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1647</v>
      </c>
      <c r="D6" s="9"/>
      <c r="E6" s="10">
        <v>16.5</v>
      </c>
      <c r="F6" s="40">
        <f t="shared" si="0"/>
        <v>27175.5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1632</v>
      </c>
      <c r="D7" s="9"/>
      <c r="E7" s="10">
        <v>16.5</v>
      </c>
      <c r="F7" s="40">
        <f t="shared" si="0"/>
        <v>26928</v>
      </c>
      <c r="G7" s="12"/>
      <c r="H7" s="13" t="s">
        <v>9</v>
      </c>
      <c r="I7" s="14"/>
      <c r="J7" s="15">
        <f>'NİSAN 2025'!J39*-1</f>
        <v>0.41749999986495823</v>
      </c>
    </row>
    <row r="8" spans="2:29" x14ac:dyDescent="0.25">
      <c r="B8" s="7">
        <v>45782</v>
      </c>
      <c r="C8" s="8">
        <v>1630</v>
      </c>
      <c r="D8" s="9"/>
      <c r="E8" s="10">
        <v>16.5</v>
      </c>
      <c r="F8" s="40">
        <f t="shared" si="0"/>
        <v>26895</v>
      </c>
      <c r="G8" s="16">
        <v>45834</v>
      </c>
      <c r="H8" s="17" t="s">
        <v>54</v>
      </c>
      <c r="I8" s="18"/>
      <c r="J8" s="19">
        <v>250000</v>
      </c>
    </row>
    <row r="9" spans="2:29" x14ac:dyDescent="0.25">
      <c r="B9" s="7">
        <v>45783</v>
      </c>
      <c r="C9" s="8">
        <v>1618</v>
      </c>
      <c r="D9" s="9"/>
      <c r="E9" s="10">
        <v>16.5</v>
      </c>
      <c r="F9" s="40">
        <f t="shared" si="0"/>
        <v>26697</v>
      </c>
      <c r="G9" s="77">
        <v>45847</v>
      </c>
      <c r="H9" s="18" t="s">
        <v>54</v>
      </c>
      <c r="I9" s="18"/>
      <c r="J9" s="19">
        <v>250000</v>
      </c>
    </row>
    <row r="10" spans="2:29" x14ac:dyDescent="0.25">
      <c r="B10" s="7">
        <v>45784</v>
      </c>
      <c r="C10" s="8">
        <v>1634</v>
      </c>
      <c r="D10" s="9"/>
      <c r="E10" s="10">
        <v>16.5</v>
      </c>
      <c r="F10" s="40">
        <f t="shared" si="0"/>
        <v>26961</v>
      </c>
      <c r="G10" s="16">
        <v>45848</v>
      </c>
      <c r="H10" s="18" t="s">
        <v>54</v>
      </c>
      <c r="I10" s="18"/>
      <c r="J10" s="19">
        <v>319167.65999999997</v>
      </c>
    </row>
    <row r="11" spans="2:29" x14ac:dyDescent="0.25">
      <c r="B11" s="7">
        <v>45785</v>
      </c>
      <c r="C11" s="8">
        <v>1608</v>
      </c>
      <c r="D11" s="9"/>
      <c r="E11" s="10">
        <v>16.5</v>
      </c>
      <c r="F11" s="40">
        <f t="shared" si="0"/>
        <v>26532</v>
      </c>
      <c r="G11" s="20"/>
      <c r="H11" s="17"/>
      <c r="I11" s="18"/>
      <c r="J11" s="19"/>
    </row>
    <row r="12" spans="2:29" x14ac:dyDescent="0.25">
      <c r="B12" s="7">
        <v>45786</v>
      </c>
      <c r="C12" s="8">
        <v>1511</v>
      </c>
      <c r="D12" s="9"/>
      <c r="E12" s="10">
        <v>16.5</v>
      </c>
      <c r="F12" s="40">
        <f t="shared" si="0"/>
        <v>24931.5</v>
      </c>
      <c r="G12" s="20"/>
      <c r="H12" s="17"/>
      <c r="I12" s="18"/>
      <c r="J12" s="19"/>
    </row>
    <row r="13" spans="2:29" x14ac:dyDescent="0.25">
      <c r="B13" s="7">
        <v>45787</v>
      </c>
      <c r="C13" s="8">
        <v>1577</v>
      </c>
      <c r="D13" s="9"/>
      <c r="E13" s="10">
        <v>16.5</v>
      </c>
      <c r="F13" s="40">
        <f t="shared" si="0"/>
        <v>26020.5</v>
      </c>
      <c r="G13" s="20"/>
      <c r="H13" s="17"/>
      <c r="I13" s="18"/>
      <c r="J13" s="19"/>
    </row>
    <row r="14" spans="2:29" x14ac:dyDescent="0.25">
      <c r="B14" s="7">
        <v>45788</v>
      </c>
      <c r="C14" s="8">
        <v>1546</v>
      </c>
      <c r="D14" s="9"/>
      <c r="E14" s="10">
        <v>16.5</v>
      </c>
      <c r="F14" s="40">
        <f t="shared" si="0"/>
        <v>25509</v>
      </c>
      <c r="G14" s="20"/>
      <c r="H14" s="17"/>
      <c r="I14" s="18"/>
      <c r="J14" s="19"/>
    </row>
    <row r="15" spans="2:29" x14ac:dyDescent="0.25">
      <c r="B15" s="7">
        <v>45789</v>
      </c>
      <c r="C15" s="8">
        <v>1586</v>
      </c>
      <c r="D15" s="9"/>
      <c r="E15" s="10">
        <v>16.5</v>
      </c>
      <c r="F15" s="40">
        <f t="shared" si="0"/>
        <v>26169</v>
      </c>
      <c r="G15" s="20"/>
      <c r="H15" s="17"/>
      <c r="I15" s="18"/>
      <c r="J15" s="19"/>
    </row>
    <row r="16" spans="2:29" x14ac:dyDescent="0.25">
      <c r="B16" s="7">
        <v>45790</v>
      </c>
      <c r="C16" s="8">
        <v>1561</v>
      </c>
      <c r="D16" s="9"/>
      <c r="E16" s="10">
        <v>16.5</v>
      </c>
      <c r="F16" s="40">
        <f t="shared" si="0"/>
        <v>25756.5</v>
      </c>
      <c r="G16" s="20"/>
      <c r="H16" s="17"/>
      <c r="I16" s="18"/>
      <c r="J16" s="19"/>
    </row>
    <row r="17" spans="2:10" x14ac:dyDescent="0.25">
      <c r="B17" s="7">
        <v>45791</v>
      </c>
      <c r="C17" s="8">
        <v>1523</v>
      </c>
      <c r="D17" s="9"/>
      <c r="E17" s="10">
        <v>16.5</v>
      </c>
      <c r="F17" s="40">
        <f t="shared" si="0"/>
        <v>25129.5</v>
      </c>
      <c r="G17" s="20"/>
      <c r="H17" s="17"/>
      <c r="I17" s="18"/>
      <c r="J17" s="19"/>
    </row>
    <row r="18" spans="2:10" x14ac:dyDescent="0.25">
      <c r="B18" s="7">
        <v>45792</v>
      </c>
      <c r="C18" s="8">
        <v>1571</v>
      </c>
      <c r="D18" s="9"/>
      <c r="E18" s="10">
        <v>16.5</v>
      </c>
      <c r="F18" s="40">
        <f t="shared" si="0"/>
        <v>25921.5</v>
      </c>
      <c r="G18" s="20"/>
      <c r="H18" s="17"/>
      <c r="I18" s="18"/>
      <c r="J18" s="19"/>
    </row>
    <row r="19" spans="2:10" x14ac:dyDescent="0.25">
      <c r="B19" s="7">
        <v>45793</v>
      </c>
      <c r="C19" s="8">
        <v>1582</v>
      </c>
      <c r="D19" s="9"/>
      <c r="E19" s="10">
        <v>16.5</v>
      </c>
      <c r="F19" s="40">
        <f t="shared" si="0"/>
        <v>26103</v>
      </c>
      <c r="G19" s="20"/>
      <c r="H19" s="17"/>
      <c r="I19" s="18"/>
      <c r="J19" s="19"/>
    </row>
    <row r="20" spans="2:10" x14ac:dyDescent="0.25">
      <c r="B20" s="7">
        <v>45794</v>
      </c>
      <c r="C20" s="8">
        <v>1544</v>
      </c>
      <c r="D20" s="9"/>
      <c r="E20" s="10">
        <v>16.5</v>
      </c>
      <c r="F20" s="40">
        <f t="shared" si="0"/>
        <v>25476</v>
      </c>
      <c r="G20" s="20"/>
      <c r="H20" s="17"/>
      <c r="I20" s="18"/>
      <c r="J20" s="19"/>
    </row>
    <row r="21" spans="2:10" x14ac:dyDescent="0.25">
      <c r="B21" s="7">
        <v>45795</v>
      </c>
      <c r="C21" s="8">
        <v>1558</v>
      </c>
      <c r="D21" s="9"/>
      <c r="E21" s="10">
        <v>16.5</v>
      </c>
      <c r="F21" s="40">
        <f t="shared" si="0"/>
        <v>25707</v>
      </c>
      <c r="G21" s="20"/>
      <c r="H21" s="17"/>
      <c r="I21" s="18"/>
      <c r="J21" s="19"/>
    </row>
    <row r="22" spans="2:10" x14ac:dyDescent="0.25">
      <c r="B22" s="7">
        <v>45796</v>
      </c>
      <c r="C22" s="8">
        <v>1592</v>
      </c>
      <c r="D22" s="9"/>
      <c r="E22" s="10">
        <v>16.5</v>
      </c>
      <c r="F22" s="40">
        <f t="shared" si="0"/>
        <v>26268</v>
      </c>
      <c r="G22" s="20"/>
      <c r="H22" s="17"/>
      <c r="I22" s="18"/>
      <c r="J22" s="19"/>
    </row>
    <row r="23" spans="2:10" x14ac:dyDescent="0.25">
      <c r="B23" s="7">
        <v>45797</v>
      </c>
      <c r="C23" s="8">
        <v>1582</v>
      </c>
      <c r="D23" s="9"/>
      <c r="E23" s="10">
        <v>16.5</v>
      </c>
      <c r="F23" s="40">
        <f t="shared" si="0"/>
        <v>26103</v>
      </c>
      <c r="G23" s="20"/>
      <c r="H23" s="17"/>
      <c r="I23" s="18"/>
      <c r="J23" s="19"/>
    </row>
    <row r="24" spans="2:10" x14ac:dyDescent="0.25">
      <c r="B24" s="7">
        <v>45798</v>
      </c>
      <c r="C24" s="8">
        <v>1551</v>
      </c>
      <c r="D24" s="9"/>
      <c r="E24" s="10">
        <v>16.5</v>
      </c>
      <c r="F24" s="40">
        <f t="shared" si="0"/>
        <v>25591.5</v>
      </c>
      <c r="G24" s="20"/>
      <c r="H24" s="17"/>
      <c r="I24" s="18"/>
      <c r="J24" s="19"/>
    </row>
    <row r="25" spans="2:10" x14ac:dyDescent="0.25">
      <c r="B25" s="7">
        <v>45799</v>
      </c>
      <c r="C25" s="8">
        <v>1563</v>
      </c>
      <c r="D25" s="9"/>
      <c r="E25" s="10">
        <v>16.5</v>
      </c>
      <c r="F25" s="40">
        <f t="shared" si="0"/>
        <v>25789.5</v>
      </c>
      <c r="G25" s="20"/>
      <c r="H25" s="17"/>
      <c r="I25" s="18"/>
      <c r="J25" s="19"/>
    </row>
    <row r="26" spans="2:10" x14ac:dyDescent="0.25">
      <c r="B26" s="7">
        <v>45800</v>
      </c>
      <c r="C26" s="8">
        <v>1554</v>
      </c>
      <c r="D26" s="9"/>
      <c r="E26" s="10">
        <v>16.5</v>
      </c>
      <c r="F26" s="40">
        <f t="shared" si="0"/>
        <v>25641</v>
      </c>
      <c r="G26" s="20"/>
      <c r="H26" s="17"/>
      <c r="I26" s="18"/>
      <c r="J26" s="19"/>
    </row>
    <row r="27" spans="2:10" x14ac:dyDescent="0.25">
      <c r="B27" s="7">
        <v>45801</v>
      </c>
      <c r="C27" s="8">
        <v>1579</v>
      </c>
      <c r="D27" s="9"/>
      <c r="E27" s="10">
        <v>16.5</v>
      </c>
      <c r="F27" s="40">
        <f t="shared" si="0"/>
        <v>26053.5</v>
      </c>
      <c r="G27" s="20"/>
      <c r="H27" s="17"/>
      <c r="I27" s="18"/>
      <c r="J27" s="19"/>
    </row>
    <row r="28" spans="2:10" x14ac:dyDescent="0.25">
      <c r="B28" s="7">
        <v>45802</v>
      </c>
      <c r="C28" s="8">
        <v>1584</v>
      </c>
      <c r="D28" s="9"/>
      <c r="E28" s="10">
        <v>16.5</v>
      </c>
      <c r="F28" s="40">
        <f t="shared" si="0"/>
        <v>26136</v>
      </c>
      <c r="G28" s="20"/>
      <c r="H28" s="17"/>
      <c r="I28" s="18"/>
      <c r="J28" s="19"/>
    </row>
    <row r="29" spans="2:10" x14ac:dyDescent="0.25">
      <c r="B29" s="7">
        <v>45803</v>
      </c>
      <c r="C29" s="8">
        <v>1569</v>
      </c>
      <c r="D29" s="9"/>
      <c r="E29" s="10">
        <v>16.5</v>
      </c>
      <c r="F29" s="40">
        <f t="shared" si="0"/>
        <v>25888.5</v>
      </c>
      <c r="G29" s="20"/>
      <c r="H29" s="17"/>
      <c r="I29" s="18"/>
      <c r="J29" s="19"/>
    </row>
    <row r="30" spans="2:10" x14ac:dyDescent="0.25">
      <c r="B30" s="7">
        <v>45804</v>
      </c>
      <c r="C30" s="8">
        <v>1567</v>
      </c>
      <c r="D30" s="9"/>
      <c r="E30" s="10">
        <v>16.5</v>
      </c>
      <c r="F30" s="40">
        <f t="shared" si="0"/>
        <v>25855.5</v>
      </c>
      <c r="G30" s="20"/>
      <c r="H30" s="17"/>
      <c r="I30" s="18"/>
      <c r="J30" s="19"/>
    </row>
    <row r="31" spans="2:10" x14ac:dyDescent="0.25">
      <c r="B31" s="7">
        <v>45805</v>
      </c>
      <c r="C31" s="8">
        <v>1574</v>
      </c>
      <c r="D31" s="9"/>
      <c r="E31" s="10">
        <v>16.5</v>
      </c>
      <c r="F31" s="40">
        <f t="shared" si="0"/>
        <v>25971</v>
      </c>
      <c r="G31" s="20"/>
      <c r="H31" s="17"/>
      <c r="I31" s="18"/>
      <c r="J31" s="19"/>
    </row>
    <row r="32" spans="2:10" x14ac:dyDescent="0.25">
      <c r="B32" s="7">
        <v>45806</v>
      </c>
      <c r="C32" s="8">
        <v>1598</v>
      </c>
      <c r="D32" s="9"/>
      <c r="E32" s="10">
        <v>16.5</v>
      </c>
      <c r="F32" s="40">
        <f t="shared" si="0"/>
        <v>26367</v>
      </c>
      <c r="G32" s="20"/>
      <c r="H32" s="17"/>
      <c r="I32" s="18"/>
      <c r="J32" s="19"/>
    </row>
    <row r="33" spans="2:12" x14ac:dyDescent="0.25">
      <c r="B33" s="7">
        <v>45807</v>
      </c>
      <c r="C33" s="8">
        <v>1615</v>
      </c>
      <c r="D33" s="9"/>
      <c r="E33" s="10">
        <v>16.5</v>
      </c>
      <c r="F33" s="40">
        <f t="shared" si="0"/>
        <v>26647.5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1637</v>
      </c>
      <c r="D34" s="43"/>
      <c r="E34" s="10">
        <v>16.5</v>
      </c>
      <c r="F34" s="45">
        <f t="shared" si="0"/>
        <v>27010.5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49155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819168.0774999999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811057.5</v>
      </c>
      <c r="L36" s="33">
        <f>J36-J4-J5-J6+J37</f>
        <v>819168.07499999995</v>
      </c>
    </row>
    <row r="37" spans="2:12" x14ac:dyDescent="0.25">
      <c r="B37" s="27" t="s">
        <v>14</v>
      </c>
      <c r="C37" s="32">
        <f>C35</f>
        <v>49155</v>
      </c>
      <c r="D37" s="9">
        <f>D35/1.03</f>
        <v>0</v>
      </c>
      <c r="E37" s="10"/>
      <c r="F37" s="40">
        <f>SUM(F4:F36)</f>
        <v>811057.5</v>
      </c>
      <c r="G37" s="20"/>
      <c r="H37" s="18" t="s">
        <v>15</v>
      </c>
      <c r="I37" s="18">
        <v>0.01</v>
      </c>
      <c r="J37" s="19">
        <f>J36*I37</f>
        <v>8110.5749999999998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-2.4999999441206455E-3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7"/>
  <sheetViews>
    <sheetView zoomScale="85" zoomScaleNormal="85" workbookViewId="0">
      <selection activeCell="P5" sqref="P5:AB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79" t="s">
        <v>18</v>
      </c>
      <c r="Q2" s="79" t="s">
        <v>26</v>
      </c>
      <c r="R2" s="79" t="s">
        <v>27</v>
      </c>
      <c r="S2" s="79" t="s">
        <v>19</v>
      </c>
      <c r="T2" s="79" t="s">
        <v>20</v>
      </c>
      <c r="U2" s="79" t="s">
        <v>28</v>
      </c>
      <c r="V2" s="79" t="s">
        <v>21</v>
      </c>
      <c r="W2" s="79" t="s">
        <v>22</v>
      </c>
      <c r="X2" s="79" t="s">
        <v>23</v>
      </c>
      <c r="Y2" s="79" t="s">
        <v>24</v>
      </c>
      <c r="Z2" s="79" t="s">
        <v>29</v>
      </c>
      <c r="AA2" s="79" t="s">
        <v>30</v>
      </c>
      <c r="AB2" s="79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86">
        <v>45846</v>
      </c>
      <c r="Q3" s="14">
        <f>R3-P3</f>
        <v>-8</v>
      </c>
      <c r="R3" s="64">
        <v>45838</v>
      </c>
      <c r="S3" s="14" t="s">
        <v>50</v>
      </c>
      <c r="T3" s="87">
        <v>148</v>
      </c>
      <c r="U3" s="88" t="s">
        <v>46</v>
      </c>
      <c r="V3" s="88" t="s">
        <v>47</v>
      </c>
      <c r="W3" s="89">
        <v>1</v>
      </c>
      <c r="X3" s="88" t="s">
        <v>48</v>
      </c>
      <c r="Y3" s="90">
        <v>1958.3333299999999</v>
      </c>
      <c r="Z3" s="91">
        <v>1958.33</v>
      </c>
      <c r="AA3" s="91">
        <v>391.67</v>
      </c>
      <c r="AB3" s="91">
        <v>2350</v>
      </c>
      <c r="AC3" t="s">
        <v>57</v>
      </c>
    </row>
    <row r="4" spans="2:29" x14ac:dyDescent="0.25">
      <c r="B4" s="7">
        <v>45809</v>
      </c>
      <c r="C4" s="8">
        <v>1636</v>
      </c>
      <c r="D4" s="9"/>
      <c r="E4" s="10">
        <v>16.5</v>
      </c>
      <c r="F4" s="40">
        <f>E4*C4</f>
        <v>26994</v>
      </c>
      <c r="G4" s="12"/>
      <c r="H4" s="13" t="s">
        <v>6</v>
      </c>
      <c r="I4" s="14">
        <v>0.01</v>
      </c>
      <c r="J4" s="15"/>
      <c r="P4" s="86">
        <v>45846</v>
      </c>
      <c r="Q4" s="14">
        <f>R4-P4</f>
        <v>-8</v>
      </c>
      <c r="R4" s="64">
        <v>45838</v>
      </c>
      <c r="S4" s="14" t="s">
        <v>50</v>
      </c>
      <c r="T4" s="87">
        <v>148</v>
      </c>
      <c r="U4" s="88" t="s">
        <v>46</v>
      </c>
      <c r="V4" s="88" t="s">
        <v>49</v>
      </c>
      <c r="W4" s="89">
        <v>3</v>
      </c>
      <c r="X4" s="88" t="s">
        <v>48</v>
      </c>
      <c r="Y4" s="90">
        <v>1208.3333299999999</v>
      </c>
      <c r="Z4" s="91">
        <v>3625</v>
      </c>
      <c r="AA4" s="91">
        <v>725</v>
      </c>
      <c r="AB4" s="91">
        <v>4350</v>
      </c>
      <c r="AC4" t="s">
        <v>57</v>
      </c>
    </row>
    <row r="5" spans="2:29" x14ac:dyDescent="0.25">
      <c r="B5" s="7">
        <v>45810</v>
      </c>
      <c r="C5" s="8">
        <v>1627</v>
      </c>
      <c r="D5" s="9"/>
      <c r="E5" s="10">
        <v>16.5</v>
      </c>
      <c r="F5" s="40">
        <f t="shared" ref="F5:F34" si="0">E5*C5</f>
        <v>26845.5</v>
      </c>
      <c r="G5" s="12"/>
      <c r="H5" s="13" t="s">
        <v>7</v>
      </c>
      <c r="I5" s="14">
        <v>1E-3</v>
      </c>
      <c r="J5" s="15"/>
      <c r="P5" s="66"/>
      <c r="Q5" s="66"/>
      <c r="R5" s="66"/>
      <c r="S5" s="66"/>
      <c r="T5" s="66"/>
      <c r="U5" s="66"/>
      <c r="V5" s="66" t="s">
        <v>60</v>
      </c>
      <c r="W5" s="66"/>
      <c r="X5" s="66"/>
      <c r="Y5" s="66"/>
      <c r="Z5" s="66"/>
      <c r="AA5" s="66"/>
      <c r="AB5" s="61">
        <v>-6700</v>
      </c>
    </row>
    <row r="6" spans="2:29" x14ac:dyDescent="0.25">
      <c r="B6" s="7">
        <v>45811</v>
      </c>
      <c r="C6" s="8">
        <v>1610</v>
      </c>
      <c r="D6" s="9"/>
      <c r="E6" s="10">
        <v>16.5</v>
      </c>
      <c r="F6" s="40">
        <f t="shared" si="0"/>
        <v>26565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1585</v>
      </c>
      <c r="D7" s="9"/>
      <c r="E7" s="10">
        <v>16.5</v>
      </c>
      <c r="F7" s="40">
        <f t="shared" si="0"/>
        <v>26152.5</v>
      </c>
      <c r="G7" s="12"/>
      <c r="H7" s="13" t="s">
        <v>9</v>
      </c>
      <c r="I7" s="14"/>
      <c r="J7" s="15">
        <f>'MAYIS 2025'!J39*-1</f>
        <v>2.4999999441206455E-3</v>
      </c>
    </row>
    <row r="8" spans="2:29" x14ac:dyDescent="0.25">
      <c r="B8" s="7">
        <v>45813</v>
      </c>
      <c r="C8" s="8">
        <v>1623</v>
      </c>
      <c r="D8" s="9"/>
      <c r="E8" s="10">
        <v>16.5</v>
      </c>
      <c r="F8" s="40">
        <f t="shared" si="0"/>
        <v>26779.5</v>
      </c>
      <c r="G8" s="16" t="s">
        <v>56</v>
      </c>
      <c r="H8" s="17"/>
      <c r="I8" s="18"/>
      <c r="J8" s="19">
        <v>2819.01</v>
      </c>
    </row>
    <row r="9" spans="2:29" x14ac:dyDescent="0.25">
      <c r="B9" s="7">
        <v>45814</v>
      </c>
      <c r="C9" s="8">
        <v>1637</v>
      </c>
      <c r="D9" s="9"/>
      <c r="E9" s="10">
        <v>16.5</v>
      </c>
      <c r="F9" s="40">
        <f t="shared" si="0"/>
        <v>27010.5</v>
      </c>
      <c r="G9" s="78">
        <v>45846</v>
      </c>
      <c r="H9" s="17" t="s">
        <v>58</v>
      </c>
      <c r="I9" s="18"/>
      <c r="J9" s="19">
        <v>2350</v>
      </c>
    </row>
    <row r="10" spans="2:29" x14ac:dyDescent="0.25">
      <c r="B10" s="7">
        <v>45815</v>
      </c>
      <c r="C10" s="8">
        <v>1592</v>
      </c>
      <c r="D10" s="9"/>
      <c r="E10" s="10">
        <v>16.5</v>
      </c>
      <c r="F10" s="40">
        <f t="shared" si="0"/>
        <v>26268</v>
      </c>
      <c r="G10" s="78">
        <v>45846</v>
      </c>
      <c r="H10" s="17" t="s">
        <v>59</v>
      </c>
      <c r="I10" s="18"/>
      <c r="J10" s="19">
        <v>4350</v>
      </c>
    </row>
    <row r="11" spans="2:29" x14ac:dyDescent="0.25">
      <c r="B11" s="7">
        <v>45816</v>
      </c>
      <c r="C11" s="8">
        <v>1619</v>
      </c>
      <c r="D11" s="9"/>
      <c r="E11" s="10">
        <v>16.5</v>
      </c>
      <c r="F11" s="40">
        <f t="shared" si="0"/>
        <v>26713.5</v>
      </c>
      <c r="G11" s="16">
        <v>45870</v>
      </c>
      <c r="H11" s="17" t="s">
        <v>54</v>
      </c>
      <c r="I11" s="18"/>
      <c r="J11" s="19">
        <v>400000</v>
      </c>
    </row>
    <row r="12" spans="2:29" x14ac:dyDescent="0.25">
      <c r="B12" s="7">
        <v>45817</v>
      </c>
      <c r="C12" s="8">
        <v>1625</v>
      </c>
      <c r="D12" s="9"/>
      <c r="E12" s="10">
        <v>16.5</v>
      </c>
      <c r="F12" s="40">
        <f t="shared" si="0"/>
        <v>26812.5</v>
      </c>
      <c r="G12" s="16">
        <v>45874</v>
      </c>
      <c r="H12" s="17" t="s">
        <v>55</v>
      </c>
      <c r="I12" s="18"/>
      <c r="J12" s="19">
        <v>408765.82</v>
      </c>
      <c r="L12" t="s">
        <v>61</v>
      </c>
    </row>
    <row r="13" spans="2:29" x14ac:dyDescent="0.25">
      <c r="B13" s="7">
        <v>45818</v>
      </c>
      <c r="C13" s="8">
        <v>1630</v>
      </c>
      <c r="D13" s="9"/>
      <c r="E13" s="10">
        <v>16.5</v>
      </c>
      <c r="F13" s="40">
        <f t="shared" si="0"/>
        <v>26895</v>
      </c>
      <c r="G13" s="16"/>
      <c r="H13" s="17"/>
      <c r="I13" s="18"/>
      <c r="J13" s="19"/>
      <c r="L13" t="s">
        <v>62</v>
      </c>
    </row>
    <row r="14" spans="2:29" x14ac:dyDescent="0.25">
      <c r="B14" s="7">
        <v>45819</v>
      </c>
      <c r="C14" s="8">
        <v>1961</v>
      </c>
      <c r="D14" s="9"/>
      <c r="E14" s="10">
        <v>16.5</v>
      </c>
      <c r="F14" s="40">
        <f t="shared" si="0"/>
        <v>32356.5</v>
      </c>
      <c r="G14" s="20"/>
      <c r="H14" s="17"/>
      <c r="I14" s="18"/>
      <c r="J14" s="19"/>
    </row>
    <row r="15" spans="2:29" x14ac:dyDescent="0.25">
      <c r="B15" s="7">
        <v>45820</v>
      </c>
      <c r="C15" s="8">
        <v>1120</v>
      </c>
      <c r="D15" s="9"/>
      <c r="E15" s="10">
        <v>16.5</v>
      </c>
      <c r="F15" s="40">
        <f t="shared" si="0"/>
        <v>18480</v>
      </c>
      <c r="G15" s="20"/>
      <c r="H15" s="17"/>
      <c r="I15" s="18"/>
      <c r="J15" s="19"/>
    </row>
    <row r="16" spans="2:29" x14ac:dyDescent="0.25">
      <c r="B16" s="7">
        <v>45821</v>
      </c>
      <c r="C16" s="8">
        <v>1540</v>
      </c>
      <c r="D16" s="9"/>
      <c r="E16" s="10">
        <v>16.5</v>
      </c>
      <c r="F16" s="40">
        <f t="shared" si="0"/>
        <v>25410</v>
      </c>
      <c r="G16" s="20"/>
      <c r="H16" s="17"/>
      <c r="I16" s="18"/>
      <c r="J16" s="19"/>
    </row>
    <row r="17" spans="2:26" x14ac:dyDescent="0.25">
      <c r="B17" s="7">
        <v>45822</v>
      </c>
      <c r="C17" s="8">
        <v>1555</v>
      </c>
      <c r="D17" s="9"/>
      <c r="E17" s="10">
        <v>16.5</v>
      </c>
      <c r="F17" s="40">
        <f t="shared" si="0"/>
        <v>25657.5</v>
      </c>
      <c r="G17" s="20"/>
      <c r="H17" s="17"/>
      <c r="I17" s="18"/>
      <c r="J17" s="19"/>
    </row>
    <row r="18" spans="2:26" x14ac:dyDescent="0.25">
      <c r="B18" s="7">
        <v>45823</v>
      </c>
      <c r="C18" s="8">
        <v>1648</v>
      </c>
      <c r="D18" s="9"/>
      <c r="E18" s="10">
        <v>16.5</v>
      </c>
      <c r="F18" s="40">
        <f t="shared" si="0"/>
        <v>27192</v>
      </c>
      <c r="G18" s="20"/>
      <c r="H18" s="17"/>
      <c r="I18" s="18"/>
      <c r="J18" s="19"/>
    </row>
    <row r="19" spans="2:26" x14ac:dyDescent="0.25">
      <c r="B19" s="7">
        <v>45824</v>
      </c>
      <c r="C19" s="8">
        <v>1631</v>
      </c>
      <c r="D19" s="9"/>
      <c r="E19" s="10">
        <v>16.5</v>
      </c>
      <c r="F19" s="40">
        <f t="shared" si="0"/>
        <v>26911.5</v>
      </c>
      <c r="G19" s="20"/>
      <c r="H19" s="17"/>
      <c r="I19" s="18"/>
      <c r="J19" s="19"/>
    </row>
    <row r="20" spans="2:26" x14ac:dyDescent="0.25">
      <c r="B20" s="7">
        <v>45825</v>
      </c>
      <c r="C20" s="8">
        <v>1580</v>
      </c>
      <c r="D20" s="9"/>
      <c r="E20" s="10">
        <v>16.5</v>
      </c>
      <c r="F20" s="40">
        <f t="shared" si="0"/>
        <v>26070</v>
      </c>
      <c r="G20" s="20"/>
      <c r="H20" s="17"/>
      <c r="I20" s="18"/>
      <c r="J20" s="19"/>
      <c r="Q20" s="80"/>
      <c r="R20" s="81"/>
      <c r="S20" s="82"/>
      <c r="T20" s="82"/>
      <c r="U20" s="85"/>
      <c r="V20" s="82"/>
      <c r="W20" s="83"/>
      <c r="X20" s="84"/>
      <c r="Y20" s="84"/>
      <c r="Z20" s="84"/>
    </row>
    <row r="21" spans="2:26" x14ac:dyDescent="0.25">
      <c r="B21" s="7">
        <v>45826</v>
      </c>
      <c r="C21" s="8">
        <v>1617</v>
      </c>
      <c r="D21" s="9"/>
      <c r="E21" s="10">
        <v>16.5</v>
      </c>
      <c r="F21" s="40">
        <f t="shared" si="0"/>
        <v>26680.5</v>
      </c>
      <c r="G21" s="20"/>
      <c r="H21" s="17"/>
      <c r="I21" s="18"/>
      <c r="J21" s="19"/>
      <c r="Q21" s="80"/>
      <c r="R21" s="81"/>
      <c r="S21" s="82"/>
      <c r="T21" s="82"/>
      <c r="U21" s="85"/>
      <c r="V21" s="82"/>
      <c r="W21" s="83"/>
      <c r="X21" s="84"/>
      <c r="Y21" s="84"/>
      <c r="Z21" s="84"/>
    </row>
    <row r="22" spans="2:26" x14ac:dyDescent="0.25">
      <c r="B22" s="7">
        <v>45827</v>
      </c>
      <c r="C22" s="8">
        <v>1642</v>
      </c>
      <c r="D22" s="9"/>
      <c r="E22" s="10">
        <v>16.5</v>
      </c>
      <c r="F22" s="40">
        <f t="shared" si="0"/>
        <v>27093</v>
      </c>
      <c r="G22" s="20"/>
      <c r="H22" s="17"/>
      <c r="I22" s="18"/>
      <c r="J22" s="19"/>
    </row>
    <row r="23" spans="2:26" x14ac:dyDescent="0.25">
      <c r="B23" s="7">
        <v>45828</v>
      </c>
      <c r="C23" s="8">
        <v>1577</v>
      </c>
      <c r="D23" s="9"/>
      <c r="E23" s="10">
        <v>16.5</v>
      </c>
      <c r="F23" s="40">
        <f t="shared" si="0"/>
        <v>26020.5</v>
      </c>
      <c r="G23" s="20"/>
      <c r="H23" s="17"/>
      <c r="I23" s="18"/>
      <c r="J23" s="19"/>
    </row>
    <row r="24" spans="2:26" x14ac:dyDescent="0.25">
      <c r="B24" s="7">
        <v>45829</v>
      </c>
      <c r="C24" s="8">
        <v>1624</v>
      </c>
      <c r="D24" s="9"/>
      <c r="E24" s="10">
        <v>16.5</v>
      </c>
      <c r="F24" s="40">
        <f t="shared" si="0"/>
        <v>26796</v>
      </c>
      <c r="G24" s="20"/>
      <c r="H24" s="17"/>
      <c r="I24" s="18"/>
      <c r="J24" s="19"/>
    </row>
    <row r="25" spans="2:26" x14ac:dyDescent="0.25">
      <c r="B25" s="7">
        <v>45830</v>
      </c>
      <c r="C25" s="8">
        <v>1660</v>
      </c>
      <c r="D25" s="9"/>
      <c r="E25" s="10">
        <v>16.5</v>
      </c>
      <c r="F25" s="40">
        <f t="shared" si="0"/>
        <v>27390</v>
      </c>
      <c r="G25" s="20"/>
      <c r="H25" s="17"/>
      <c r="I25" s="18"/>
      <c r="J25" s="19"/>
    </row>
    <row r="26" spans="2:26" x14ac:dyDescent="0.25">
      <c r="B26" s="7">
        <v>45831</v>
      </c>
      <c r="C26" s="8">
        <v>1665</v>
      </c>
      <c r="D26" s="9"/>
      <c r="E26" s="10">
        <v>16.5</v>
      </c>
      <c r="F26" s="40">
        <f t="shared" si="0"/>
        <v>27472.5</v>
      </c>
      <c r="G26" s="20"/>
      <c r="H26" s="17"/>
      <c r="I26" s="18"/>
      <c r="J26" s="19"/>
    </row>
    <row r="27" spans="2:26" x14ac:dyDescent="0.25">
      <c r="B27" s="7">
        <v>45832</v>
      </c>
      <c r="C27" s="8">
        <v>1700</v>
      </c>
      <c r="D27" s="9"/>
      <c r="E27" s="10">
        <v>16.5</v>
      </c>
      <c r="F27" s="40">
        <f t="shared" si="0"/>
        <v>28050</v>
      </c>
      <c r="G27" s="20"/>
      <c r="H27" s="17"/>
      <c r="I27" s="18"/>
      <c r="J27" s="19"/>
    </row>
    <row r="28" spans="2:26" x14ac:dyDescent="0.25">
      <c r="B28" s="7">
        <v>45833</v>
      </c>
      <c r="C28" s="8">
        <v>1732</v>
      </c>
      <c r="D28" s="9"/>
      <c r="E28" s="10">
        <v>16.5</v>
      </c>
      <c r="F28" s="40">
        <f t="shared" si="0"/>
        <v>28578</v>
      </c>
      <c r="G28" s="20"/>
      <c r="H28" s="17"/>
      <c r="I28" s="18"/>
      <c r="J28" s="19"/>
    </row>
    <row r="29" spans="2:26" x14ac:dyDescent="0.25">
      <c r="B29" s="7">
        <v>45834</v>
      </c>
      <c r="C29" s="8">
        <v>1700</v>
      </c>
      <c r="D29" s="9"/>
      <c r="E29" s="10">
        <v>16.5</v>
      </c>
      <c r="F29" s="40">
        <f t="shared" si="0"/>
        <v>28050</v>
      </c>
      <c r="G29" s="20"/>
      <c r="H29" s="17"/>
      <c r="I29" s="18"/>
      <c r="J29" s="19"/>
    </row>
    <row r="30" spans="2:26" x14ac:dyDescent="0.25">
      <c r="B30" s="7">
        <v>45835</v>
      </c>
      <c r="C30" s="8">
        <v>1797</v>
      </c>
      <c r="D30" s="9"/>
      <c r="E30" s="10">
        <v>16.5</v>
      </c>
      <c r="F30" s="40">
        <f t="shared" si="0"/>
        <v>29650.5</v>
      </c>
      <c r="G30" s="20"/>
      <c r="H30" s="17"/>
      <c r="I30" s="18"/>
      <c r="J30" s="19"/>
    </row>
    <row r="31" spans="2:26" x14ac:dyDescent="0.25">
      <c r="B31" s="7">
        <v>45836</v>
      </c>
      <c r="C31" s="8">
        <v>1740</v>
      </c>
      <c r="D31" s="9"/>
      <c r="E31" s="10">
        <v>16.5</v>
      </c>
      <c r="F31" s="40">
        <f t="shared" si="0"/>
        <v>28710</v>
      </c>
      <c r="G31" s="20"/>
      <c r="H31" s="17"/>
      <c r="I31" s="18"/>
      <c r="J31" s="19"/>
    </row>
    <row r="32" spans="2:26" x14ac:dyDescent="0.25">
      <c r="B32" s="7">
        <v>45837</v>
      </c>
      <c r="C32" s="8">
        <v>1714</v>
      </c>
      <c r="D32" s="9"/>
      <c r="E32" s="10">
        <v>16.5</v>
      </c>
      <c r="F32" s="40">
        <f t="shared" si="0"/>
        <v>28281</v>
      </c>
      <c r="G32" s="20"/>
      <c r="H32" s="17"/>
      <c r="I32" s="18"/>
      <c r="J32" s="19"/>
    </row>
    <row r="33" spans="2:12" x14ac:dyDescent="0.25">
      <c r="B33" s="7">
        <v>45838</v>
      </c>
      <c r="C33" s="8">
        <v>1715</v>
      </c>
      <c r="D33" s="9"/>
      <c r="E33" s="10">
        <v>16.5</v>
      </c>
      <c r="F33" s="40">
        <f t="shared" si="0"/>
        <v>28297.5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49102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818284.83250000002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810183</v>
      </c>
      <c r="L36" s="33">
        <f>J36-J4-J5-J6+J37</f>
        <v>818284.83</v>
      </c>
    </row>
    <row r="37" spans="2:12" x14ac:dyDescent="0.25">
      <c r="B37" s="27" t="s">
        <v>14</v>
      </c>
      <c r="C37" s="32">
        <f>C35</f>
        <v>49102</v>
      </c>
      <c r="D37" s="9">
        <f>D35/1.03</f>
        <v>0</v>
      </c>
      <c r="E37" s="10"/>
      <c r="F37" s="40">
        <f>SUM(F4:F36)</f>
        <v>810183</v>
      </c>
      <c r="G37" s="20"/>
      <c r="H37" s="18" t="s">
        <v>15</v>
      </c>
      <c r="I37" s="18">
        <v>0.01</v>
      </c>
      <c r="J37" s="19">
        <f>J36*I37</f>
        <v>8101.83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-2.5000000605359674E-3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  <row r="44" spans="2:12" x14ac:dyDescent="0.25">
      <c r="C44" s="92"/>
    </row>
    <row r="47" spans="2:12" x14ac:dyDescent="0.25">
      <c r="C47" s="9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1795</v>
      </c>
      <c r="D4" s="9"/>
      <c r="E4" s="10">
        <v>16.5</v>
      </c>
      <c r="F4" s="40">
        <f>E4*C4</f>
        <v>29617.5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1817</v>
      </c>
      <c r="D5" s="9"/>
      <c r="E5" s="10">
        <v>16.5</v>
      </c>
      <c r="F5" s="40">
        <f t="shared" ref="F5:F34" si="0">E5*C5</f>
        <v>29980.5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1755</v>
      </c>
      <c r="D6" s="9"/>
      <c r="E6" s="10">
        <v>16.5</v>
      </c>
      <c r="F6" s="40">
        <f t="shared" si="0"/>
        <v>28957.5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1758</v>
      </c>
      <c r="D7" s="9"/>
      <c r="E7" s="10">
        <v>16.5</v>
      </c>
      <c r="F7" s="40">
        <f t="shared" si="0"/>
        <v>29007</v>
      </c>
      <c r="G7" s="12"/>
      <c r="H7" s="13" t="s">
        <v>9</v>
      </c>
      <c r="I7" s="14"/>
      <c r="J7" s="15">
        <f>'HAZİRAN 2025'!J39*-1</f>
        <v>2.5000000605359674E-3</v>
      </c>
    </row>
    <row r="8" spans="2:29" x14ac:dyDescent="0.25">
      <c r="B8" s="7">
        <v>45843</v>
      </c>
      <c r="C8" s="8">
        <v>1798</v>
      </c>
      <c r="D8" s="9"/>
      <c r="E8" s="10">
        <v>16.5</v>
      </c>
      <c r="F8" s="40">
        <f t="shared" si="0"/>
        <v>29667</v>
      </c>
      <c r="G8" s="16">
        <v>45849</v>
      </c>
      <c r="H8" s="18" t="s">
        <v>63</v>
      </c>
      <c r="I8" s="18"/>
      <c r="J8" s="19">
        <v>1800</v>
      </c>
    </row>
    <row r="9" spans="2:29" x14ac:dyDescent="0.25">
      <c r="B9" s="7">
        <v>45844</v>
      </c>
      <c r="C9" s="8">
        <v>1718</v>
      </c>
      <c r="D9" s="9"/>
      <c r="E9" s="10">
        <v>16.5</v>
      </c>
      <c r="F9" s="40">
        <f t="shared" si="0"/>
        <v>28347</v>
      </c>
      <c r="G9" s="16">
        <v>45869</v>
      </c>
      <c r="H9" s="18" t="s">
        <v>64</v>
      </c>
      <c r="I9" s="18"/>
      <c r="J9" s="19">
        <v>3197.48</v>
      </c>
    </row>
    <row r="10" spans="2:29" x14ac:dyDescent="0.25">
      <c r="B10" s="7">
        <v>45845</v>
      </c>
      <c r="C10" s="8">
        <v>1812</v>
      </c>
      <c r="D10" s="9"/>
      <c r="E10" s="10">
        <v>16.5</v>
      </c>
      <c r="F10" s="40">
        <f t="shared" si="0"/>
        <v>29898</v>
      </c>
      <c r="G10" s="16">
        <v>45896</v>
      </c>
      <c r="H10" s="18" t="s">
        <v>55</v>
      </c>
      <c r="I10" s="18"/>
      <c r="J10" s="19">
        <v>879680.71</v>
      </c>
    </row>
    <row r="11" spans="2:29" x14ac:dyDescent="0.25">
      <c r="B11" s="7">
        <v>45846</v>
      </c>
      <c r="C11" s="8">
        <v>1597</v>
      </c>
      <c r="D11" s="9"/>
      <c r="E11" s="10">
        <v>16.5</v>
      </c>
      <c r="F11" s="40">
        <f t="shared" si="0"/>
        <v>26350.5</v>
      </c>
      <c r="G11" s="20"/>
      <c r="H11" s="17"/>
      <c r="I11" s="18"/>
      <c r="J11" s="19"/>
    </row>
    <row r="12" spans="2:29" x14ac:dyDescent="0.25">
      <c r="B12" s="7">
        <v>45847</v>
      </c>
      <c r="C12" s="8">
        <v>1712</v>
      </c>
      <c r="D12" s="9"/>
      <c r="E12" s="10">
        <v>16.5</v>
      </c>
      <c r="F12" s="40">
        <f t="shared" si="0"/>
        <v>28248</v>
      </c>
      <c r="G12" s="20"/>
      <c r="H12" s="17"/>
      <c r="I12" s="18"/>
      <c r="J12" s="19"/>
    </row>
    <row r="13" spans="2:29" x14ac:dyDescent="0.25">
      <c r="B13" s="7">
        <v>45848</v>
      </c>
      <c r="C13" s="8">
        <v>1694</v>
      </c>
      <c r="D13" s="9"/>
      <c r="E13" s="10">
        <v>16.5</v>
      </c>
      <c r="F13" s="40">
        <f t="shared" si="0"/>
        <v>27951</v>
      </c>
      <c r="G13" s="20"/>
      <c r="H13" s="17"/>
      <c r="I13" s="18"/>
      <c r="J13" s="19"/>
    </row>
    <row r="14" spans="2:29" x14ac:dyDescent="0.25">
      <c r="B14" s="7">
        <v>45849</v>
      </c>
      <c r="C14" s="8">
        <v>1712</v>
      </c>
      <c r="D14" s="9"/>
      <c r="E14" s="10">
        <v>16.5</v>
      </c>
      <c r="F14" s="40">
        <f t="shared" si="0"/>
        <v>28248</v>
      </c>
      <c r="G14" s="20"/>
      <c r="H14" s="17"/>
      <c r="I14" s="18"/>
      <c r="J14" s="19"/>
    </row>
    <row r="15" spans="2:29" x14ac:dyDescent="0.25">
      <c r="B15" s="7">
        <v>45850</v>
      </c>
      <c r="C15" s="8">
        <v>1731</v>
      </c>
      <c r="D15" s="9"/>
      <c r="E15" s="10">
        <v>16.5</v>
      </c>
      <c r="F15" s="40">
        <f t="shared" si="0"/>
        <v>28561.5</v>
      </c>
      <c r="G15" s="20"/>
      <c r="H15" s="17"/>
      <c r="I15" s="18"/>
      <c r="J15" s="19"/>
    </row>
    <row r="16" spans="2:29" x14ac:dyDescent="0.25">
      <c r="B16" s="7">
        <v>45851</v>
      </c>
      <c r="C16" s="8">
        <v>1657</v>
      </c>
      <c r="D16" s="9"/>
      <c r="E16" s="10">
        <v>16.5</v>
      </c>
      <c r="F16" s="40">
        <f t="shared" si="0"/>
        <v>27340.5</v>
      </c>
      <c r="G16" s="20"/>
      <c r="H16" s="17"/>
      <c r="I16" s="18"/>
      <c r="J16" s="19"/>
    </row>
    <row r="17" spans="2:10" x14ac:dyDescent="0.25">
      <c r="B17" s="7">
        <v>45852</v>
      </c>
      <c r="C17" s="8">
        <v>1676</v>
      </c>
      <c r="D17" s="9"/>
      <c r="E17" s="10">
        <v>16.5</v>
      </c>
      <c r="F17" s="40">
        <f t="shared" si="0"/>
        <v>27654</v>
      </c>
      <c r="G17" s="20"/>
      <c r="H17" s="17"/>
      <c r="I17" s="18"/>
      <c r="J17" s="19"/>
    </row>
    <row r="18" spans="2:10" x14ac:dyDescent="0.25">
      <c r="B18" s="7">
        <v>45853</v>
      </c>
      <c r="C18" s="8">
        <v>1708</v>
      </c>
      <c r="D18" s="9"/>
      <c r="E18" s="10">
        <v>16.5</v>
      </c>
      <c r="F18" s="40">
        <f t="shared" si="0"/>
        <v>28182</v>
      </c>
      <c r="G18" s="20"/>
      <c r="H18" s="17"/>
      <c r="I18" s="18"/>
      <c r="J18" s="19"/>
    </row>
    <row r="19" spans="2:10" x14ac:dyDescent="0.25">
      <c r="B19" s="7">
        <v>45854</v>
      </c>
      <c r="C19" s="8">
        <v>1700</v>
      </c>
      <c r="D19" s="9"/>
      <c r="E19" s="10">
        <v>16.5</v>
      </c>
      <c r="F19" s="40">
        <f t="shared" si="0"/>
        <v>28050</v>
      </c>
      <c r="G19" s="20"/>
      <c r="H19" s="17"/>
      <c r="I19" s="18"/>
      <c r="J19" s="19"/>
    </row>
    <row r="20" spans="2:10" x14ac:dyDescent="0.25">
      <c r="B20" s="7">
        <v>45855</v>
      </c>
      <c r="C20" s="8">
        <v>1707</v>
      </c>
      <c r="D20" s="9"/>
      <c r="E20" s="10">
        <v>16.5</v>
      </c>
      <c r="F20" s="40">
        <f t="shared" si="0"/>
        <v>28165.5</v>
      </c>
      <c r="G20" s="20"/>
      <c r="H20" s="17"/>
      <c r="I20" s="18"/>
      <c r="J20" s="19"/>
    </row>
    <row r="21" spans="2:10" x14ac:dyDescent="0.25">
      <c r="B21" s="7">
        <v>45856</v>
      </c>
      <c r="C21" s="8">
        <v>1746</v>
      </c>
      <c r="D21" s="9"/>
      <c r="E21" s="10">
        <v>16.5</v>
      </c>
      <c r="F21" s="40">
        <f t="shared" si="0"/>
        <v>28809</v>
      </c>
      <c r="G21" s="20"/>
      <c r="H21" s="17"/>
      <c r="I21" s="18"/>
      <c r="J21" s="19"/>
    </row>
    <row r="22" spans="2:10" x14ac:dyDescent="0.25">
      <c r="B22" s="7">
        <v>45857</v>
      </c>
      <c r="C22" s="8">
        <v>1718</v>
      </c>
      <c r="D22" s="9"/>
      <c r="E22" s="10">
        <v>16.5</v>
      </c>
      <c r="F22" s="40">
        <f t="shared" si="0"/>
        <v>28347</v>
      </c>
      <c r="G22" s="20"/>
      <c r="H22" s="17"/>
      <c r="I22" s="18"/>
      <c r="J22" s="19"/>
    </row>
    <row r="23" spans="2:10" x14ac:dyDescent="0.25">
      <c r="B23" s="7">
        <v>45858</v>
      </c>
      <c r="C23" s="8">
        <v>1721</v>
      </c>
      <c r="D23" s="9"/>
      <c r="E23" s="10">
        <v>16.5</v>
      </c>
      <c r="F23" s="40">
        <f t="shared" si="0"/>
        <v>28396.5</v>
      </c>
      <c r="G23" s="20"/>
      <c r="H23" s="17"/>
      <c r="I23" s="18"/>
      <c r="J23" s="19"/>
    </row>
    <row r="24" spans="2:10" x14ac:dyDescent="0.25">
      <c r="B24" s="7">
        <v>45859</v>
      </c>
      <c r="C24" s="8">
        <v>1685</v>
      </c>
      <c r="D24" s="9"/>
      <c r="E24" s="10">
        <v>16.5</v>
      </c>
      <c r="F24" s="40">
        <f t="shared" si="0"/>
        <v>27802.5</v>
      </c>
      <c r="G24" s="20"/>
      <c r="H24" s="17"/>
      <c r="I24" s="18"/>
      <c r="J24" s="19"/>
    </row>
    <row r="25" spans="2:10" x14ac:dyDescent="0.25">
      <c r="B25" s="7">
        <v>45860</v>
      </c>
      <c r="C25" s="8">
        <v>1671</v>
      </c>
      <c r="D25" s="9"/>
      <c r="E25" s="10">
        <v>16.5</v>
      </c>
      <c r="F25" s="40">
        <f t="shared" si="0"/>
        <v>27571.5</v>
      </c>
      <c r="G25" s="20"/>
      <c r="H25" s="17"/>
      <c r="I25" s="18"/>
      <c r="J25" s="19"/>
    </row>
    <row r="26" spans="2:10" x14ac:dyDescent="0.25">
      <c r="B26" s="7">
        <v>45861</v>
      </c>
      <c r="C26" s="8">
        <v>1711</v>
      </c>
      <c r="D26" s="9"/>
      <c r="E26" s="10">
        <v>16.5</v>
      </c>
      <c r="F26" s="40">
        <f t="shared" si="0"/>
        <v>28231.5</v>
      </c>
      <c r="G26" s="20"/>
      <c r="H26" s="17"/>
      <c r="I26" s="18"/>
      <c r="J26" s="19"/>
    </row>
    <row r="27" spans="2:10" x14ac:dyDescent="0.25">
      <c r="B27" s="7">
        <v>45862</v>
      </c>
      <c r="C27" s="8">
        <v>1680</v>
      </c>
      <c r="D27" s="9"/>
      <c r="E27" s="10">
        <v>16.5</v>
      </c>
      <c r="F27" s="40">
        <f t="shared" si="0"/>
        <v>27720</v>
      </c>
      <c r="G27" s="20"/>
      <c r="H27" s="17"/>
      <c r="I27" s="18"/>
      <c r="J27" s="19"/>
    </row>
    <row r="28" spans="2:10" x14ac:dyDescent="0.25">
      <c r="B28" s="7">
        <v>45863</v>
      </c>
      <c r="C28" s="8">
        <v>1710</v>
      </c>
      <c r="D28" s="9"/>
      <c r="E28" s="10">
        <v>16.5</v>
      </c>
      <c r="F28" s="40">
        <f t="shared" si="0"/>
        <v>28215</v>
      </c>
      <c r="G28" s="20"/>
      <c r="H28" s="17"/>
      <c r="I28" s="18"/>
      <c r="J28" s="19"/>
    </row>
    <row r="29" spans="2:10" x14ac:dyDescent="0.25">
      <c r="B29" s="7">
        <v>45864</v>
      </c>
      <c r="C29" s="8">
        <v>1656</v>
      </c>
      <c r="D29" s="9"/>
      <c r="E29" s="10">
        <v>16.5</v>
      </c>
      <c r="F29" s="40">
        <f t="shared" si="0"/>
        <v>27324</v>
      </c>
      <c r="G29" s="20"/>
      <c r="H29" s="17"/>
      <c r="I29" s="18"/>
      <c r="J29" s="19"/>
    </row>
    <row r="30" spans="2:10" x14ac:dyDescent="0.25">
      <c r="B30" s="7">
        <v>45865</v>
      </c>
      <c r="C30" s="8">
        <v>1672</v>
      </c>
      <c r="D30" s="9"/>
      <c r="E30" s="10">
        <v>16.5</v>
      </c>
      <c r="F30" s="40">
        <f t="shared" si="0"/>
        <v>27588</v>
      </c>
      <c r="G30" s="20"/>
      <c r="H30" s="17"/>
      <c r="I30" s="18"/>
      <c r="J30" s="19"/>
    </row>
    <row r="31" spans="2:10" x14ac:dyDescent="0.25">
      <c r="B31" s="7">
        <v>45866</v>
      </c>
      <c r="C31" s="8">
        <v>1715</v>
      </c>
      <c r="D31" s="9"/>
      <c r="E31" s="10">
        <v>16.5</v>
      </c>
      <c r="F31" s="40">
        <f t="shared" si="0"/>
        <v>28297.5</v>
      </c>
      <c r="G31" s="20"/>
      <c r="H31" s="17"/>
      <c r="I31" s="18"/>
      <c r="J31" s="19"/>
    </row>
    <row r="32" spans="2:10" x14ac:dyDescent="0.25">
      <c r="B32" s="7">
        <v>45867</v>
      </c>
      <c r="C32" s="8">
        <v>1660</v>
      </c>
      <c r="D32" s="9"/>
      <c r="E32" s="10">
        <v>16.5</v>
      </c>
      <c r="F32" s="40">
        <f t="shared" si="0"/>
        <v>27390</v>
      </c>
      <c r="G32" s="20"/>
      <c r="H32" s="17"/>
      <c r="I32" s="18"/>
      <c r="J32" s="19"/>
    </row>
    <row r="33" spans="2:13" x14ac:dyDescent="0.25">
      <c r="B33" s="7">
        <v>45868</v>
      </c>
      <c r="C33" s="8">
        <v>1707</v>
      </c>
      <c r="D33" s="9"/>
      <c r="E33" s="10">
        <v>16.5</v>
      </c>
      <c r="F33" s="40">
        <f t="shared" si="0"/>
        <v>28165.5</v>
      </c>
      <c r="G33" s="20"/>
      <c r="H33" s="17"/>
      <c r="I33" s="18"/>
      <c r="J33" s="19"/>
    </row>
    <row r="34" spans="2:13" ht="15.75" thickBot="1" x14ac:dyDescent="0.3">
      <c r="B34" s="41">
        <v>45869</v>
      </c>
      <c r="C34" s="42">
        <v>1687</v>
      </c>
      <c r="D34" s="43"/>
      <c r="E34" s="10">
        <v>16.5</v>
      </c>
      <c r="F34" s="45">
        <f t="shared" si="0"/>
        <v>27835.5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53086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884678.1925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875919</v>
      </c>
      <c r="L36" s="33">
        <f>J36-J4-J5-J6+J37</f>
        <v>884678.19</v>
      </c>
    </row>
    <row r="37" spans="2:13" x14ac:dyDescent="0.25">
      <c r="B37" s="27" t="s">
        <v>14</v>
      </c>
      <c r="C37" s="32">
        <f>C35</f>
        <v>53086</v>
      </c>
      <c r="D37" s="9">
        <f>D35/1.03</f>
        <v>0</v>
      </c>
      <c r="E37" s="10"/>
      <c r="F37" s="40">
        <f>SUM(F4:F36)</f>
        <v>875919</v>
      </c>
      <c r="G37" s="20"/>
      <c r="H37" s="18" t="s">
        <v>15</v>
      </c>
      <c r="I37" s="18">
        <v>0.01</v>
      </c>
      <c r="J37" s="19">
        <f>J36*I37</f>
        <v>8759.19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-2.5000000605359674E-3</v>
      </c>
      <c r="L39" s="33"/>
      <c r="M39" s="33"/>
    </row>
    <row r="40" spans="2:13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3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3" x14ac:dyDescent="0.25">
      <c r="J42" s="33"/>
    </row>
    <row r="43" spans="2:13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41" sqref="M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94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97">
        <f>SUM(N3:N6)</f>
        <v>500000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27" t="s">
        <v>67</v>
      </c>
      <c r="M2" s="128"/>
      <c r="N2" s="12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95">
        <v>45952</v>
      </c>
      <c r="M3" s="18" t="s">
        <v>68</v>
      </c>
      <c r="N3" s="97">
        <v>250000</v>
      </c>
    </row>
    <row r="4" spans="2:29" x14ac:dyDescent="0.25">
      <c r="B4" s="7">
        <v>45870</v>
      </c>
      <c r="C4" s="8">
        <v>1691</v>
      </c>
      <c r="D4" s="9"/>
      <c r="E4" s="10">
        <v>17.8</v>
      </c>
      <c r="F4" s="40">
        <f>E4*C4</f>
        <v>30099.800000000003</v>
      </c>
      <c r="G4" s="12"/>
      <c r="H4" s="13" t="s">
        <v>6</v>
      </c>
      <c r="I4" s="14">
        <v>0.01</v>
      </c>
      <c r="J4" s="15"/>
      <c r="L4" s="95">
        <v>45952</v>
      </c>
      <c r="M4" s="18" t="s">
        <v>69</v>
      </c>
      <c r="N4" s="97">
        <v>250000</v>
      </c>
    </row>
    <row r="5" spans="2:29" x14ac:dyDescent="0.25">
      <c r="B5" s="7">
        <v>45871</v>
      </c>
      <c r="C5" s="8">
        <v>1600</v>
      </c>
      <c r="D5" s="9"/>
      <c r="E5" s="10">
        <v>17.8</v>
      </c>
      <c r="F5" s="40">
        <f t="shared" ref="F5:F34" si="0">E5*C5</f>
        <v>28480</v>
      </c>
      <c r="G5" s="12"/>
      <c r="H5" s="13" t="s">
        <v>7</v>
      </c>
      <c r="I5" s="14">
        <v>1E-3</v>
      </c>
      <c r="J5" s="15"/>
      <c r="L5" s="18" t="s">
        <v>70</v>
      </c>
      <c r="M5" s="18"/>
      <c r="N5" s="97"/>
    </row>
    <row r="6" spans="2:29" x14ac:dyDescent="0.25">
      <c r="B6" s="7">
        <v>45872</v>
      </c>
      <c r="C6" s="8">
        <v>1714</v>
      </c>
      <c r="D6" s="9"/>
      <c r="E6" s="10">
        <v>17.8</v>
      </c>
      <c r="F6" s="40">
        <f t="shared" si="0"/>
        <v>30509.200000000001</v>
      </c>
      <c r="G6" s="12"/>
      <c r="H6" s="13" t="s">
        <v>8</v>
      </c>
      <c r="I6" s="14"/>
      <c r="J6" s="15"/>
      <c r="L6" s="18"/>
      <c r="M6" s="18"/>
      <c r="N6" s="97"/>
    </row>
    <row r="7" spans="2:29" x14ac:dyDescent="0.25">
      <c r="B7" s="7">
        <v>45873</v>
      </c>
      <c r="C7" s="8">
        <v>1720</v>
      </c>
      <c r="D7" s="9"/>
      <c r="E7" s="10">
        <v>17.8</v>
      </c>
      <c r="F7" s="40">
        <f t="shared" si="0"/>
        <v>30616</v>
      </c>
      <c r="G7" s="12"/>
      <c r="H7" s="13" t="s">
        <v>9</v>
      </c>
      <c r="I7" s="14"/>
      <c r="J7" s="15">
        <f>'TEMMUZ 2025'!J39*-1</f>
        <v>2.5000000605359674E-3</v>
      </c>
    </row>
    <row r="8" spans="2:29" x14ac:dyDescent="0.25">
      <c r="B8" s="7">
        <v>45874</v>
      </c>
      <c r="C8" s="8">
        <v>1741</v>
      </c>
      <c r="D8" s="9"/>
      <c r="E8" s="10">
        <v>17.8</v>
      </c>
      <c r="F8" s="40">
        <f t="shared" si="0"/>
        <v>30989.800000000003</v>
      </c>
      <c r="G8" s="16">
        <v>45909</v>
      </c>
      <c r="H8" s="17" t="s">
        <v>54</v>
      </c>
      <c r="I8" s="18"/>
      <c r="J8" s="19">
        <v>400000</v>
      </c>
    </row>
    <row r="9" spans="2:29" x14ac:dyDescent="0.25">
      <c r="B9" s="7">
        <v>45875</v>
      </c>
      <c r="C9" s="8">
        <v>1742</v>
      </c>
      <c r="D9" s="9"/>
      <c r="E9" s="10">
        <v>17.8</v>
      </c>
      <c r="F9" s="40">
        <f t="shared" si="0"/>
        <v>31007.600000000002</v>
      </c>
      <c r="G9" s="16">
        <v>45923</v>
      </c>
      <c r="H9" s="17" t="s">
        <v>54</v>
      </c>
      <c r="I9" s="18"/>
      <c r="J9" s="19">
        <v>500000</v>
      </c>
    </row>
    <row r="10" spans="2:29" x14ac:dyDescent="0.25">
      <c r="B10" s="7">
        <v>45876</v>
      </c>
      <c r="C10" s="8">
        <v>1765</v>
      </c>
      <c r="D10" s="9"/>
      <c r="E10" s="10">
        <v>17.8</v>
      </c>
      <c r="F10" s="40">
        <f t="shared" si="0"/>
        <v>31417</v>
      </c>
      <c r="G10" s="16"/>
      <c r="H10" s="17"/>
      <c r="I10" s="18"/>
      <c r="J10" s="19"/>
    </row>
    <row r="11" spans="2:29" x14ac:dyDescent="0.25">
      <c r="B11" s="7">
        <v>45877</v>
      </c>
      <c r="C11" s="8">
        <v>1730</v>
      </c>
      <c r="D11" s="9"/>
      <c r="E11" s="10">
        <v>17.8</v>
      </c>
      <c r="F11" s="40">
        <f t="shared" si="0"/>
        <v>30794</v>
      </c>
      <c r="G11" s="20"/>
      <c r="H11" s="17"/>
      <c r="I11" s="18"/>
      <c r="J11" s="19"/>
    </row>
    <row r="12" spans="2:29" x14ac:dyDescent="0.25">
      <c r="B12" s="7">
        <v>45878</v>
      </c>
      <c r="C12" s="8">
        <v>1770</v>
      </c>
      <c r="D12" s="9"/>
      <c r="E12" s="10">
        <v>17.8</v>
      </c>
      <c r="F12" s="40">
        <f t="shared" si="0"/>
        <v>31506</v>
      </c>
      <c r="G12" s="20"/>
      <c r="H12" s="17"/>
      <c r="I12" s="18"/>
      <c r="J12" s="19"/>
    </row>
    <row r="13" spans="2:29" x14ac:dyDescent="0.25">
      <c r="B13" s="7">
        <v>45879</v>
      </c>
      <c r="C13" s="8">
        <v>1749</v>
      </c>
      <c r="D13" s="9"/>
      <c r="E13" s="10">
        <v>17.8</v>
      </c>
      <c r="F13" s="40">
        <f t="shared" si="0"/>
        <v>31132.2</v>
      </c>
      <c r="G13" s="20"/>
      <c r="H13" s="17"/>
      <c r="I13" s="18"/>
      <c r="J13" s="19"/>
    </row>
    <row r="14" spans="2:29" x14ac:dyDescent="0.25">
      <c r="B14" s="7">
        <v>45880</v>
      </c>
      <c r="C14" s="8">
        <v>1743</v>
      </c>
      <c r="D14" s="9"/>
      <c r="E14" s="10">
        <v>17.8</v>
      </c>
      <c r="F14" s="40">
        <f t="shared" si="0"/>
        <v>31025.4</v>
      </c>
      <c r="G14" s="20"/>
      <c r="H14" s="17"/>
      <c r="I14" s="18"/>
      <c r="J14" s="19"/>
    </row>
    <row r="15" spans="2:29" x14ac:dyDescent="0.25">
      <c r="B15" s="7">
        <v>45881</v>
      </c>
      <c r="C15" s="8">
        <v>1748</v>
      </c>
      <c r="D15" s="9"/>
      <c r="E15" s="10">
        <v>17.8</v>
      </c>
      <c r="F15" s="40">
        <f t="shared" si="0"/>
        <v>31114.400000000001</v>
      </c>
      <c r="G15" s="20"/>
      <c r="H15" s="17"/>
      <c r="I15" s="18"/>
      <c r="J15" s="19"/>
    </row>
    <row r="16" spans="2:29" x14ac:dyDescent="0.25">
      <c r="B16" s="7">
        <v>45882</v>
      </c>
      <c r="C16" s="8">
        <v>1801</v>
      </c>
      <c r="D16" s="9"/>
      <c r="E16" s="10">
        <v>17.8</v>
      </c>
      <c r="F16" s="40">
        <f t="shared" si="0"/>
        <v>32057.800000000003</v>
      </c>
      <c r="G16" s="20"/>
      <c r="H16" s="17"/>
      <c r="I16" s="18"/>
      <c r="J16" s="19"/>
    </row>
    <row r="17" spans="2:22" x14ac:dyDescent="0.25">
      <c r="B17" s="7">
        <v>45883</v>
      </c>
      <c r="C17" s="8">
        <v>1802</v>
      </c>
      <c r="D17" s="9"/>
      <c r="E17" s="10">
        <v>17.8</v>
      </c>
      <c r="F17" s="40">
        <f t="shared" si="0"/>
        <v>32075.600000000002</v>
      </c>
      <c r="G17" s="20"/>
      <c r="H17" s="17"/>
      <c r="I17" s="18"/>
      <c r="J17" s="19"/>
    </row>
    <row r="18" spans="2:22" x14ac:dyDescent="0.25">
      <c r="B18" s="7">
        <v>45884</v>
      </c>
      <c r="C18" s="8">
        <v>1793</v>
      </c>
      <c r="D18" s="9"/>
      <c r="E18" s="10">
        <v>17.8</v>
      </c>
      <c r="F18" s="40">
        <f t="shared" si="0"/>
        <v>31915.4</v>
      </c>
      <c r="G18" s="20"/>
      <c r="H18" s="17"/>
      <c r="I18" s="18"/>
      <c r="J18" s="19"/>
    </row>
    <row r="19" spans="2:22" x14ac:dyDescent="0.25">
      <c r="B19" s="7">
        <v>45885</v>
      </c>
      <c r="C19" s="8">
        <v>1800</v>
      </c>
      <c r="D19" s="9"/>
      <c r="E19" s="10">
        <v>17.8</v>
      </c>
      <c r="F19" s="40">
        <f t="shared" si="0"/>
        <v>32040</v>
      </c>
      <c r="G19" s="20"/>
      <c r="H19" s="17"/>
      <c r="I19" s="18"/>
      <c r="J19" s="19"/>
    </row>
    <row r="20" spans="2:22" x14ac:dyDescent="0.25">
      <c r="B20" s="7">
        <v>45886</v>
      </c>
      <c r="C20" s="8">
        <v>1817</v>
      </c>
      <c r="D20" s="9"/>
      <c r="E20" s="10">
        <v>17.8</v>
      </c>
      <c r="F20" s="40">
        <f t="shared" si="0"/>
        <v>32342.600000000002</v>
      </c>
      <c r="G20" s="20"/>
      <c r="H20" s="17"/>
      <c r="I20" s="18"/>
      <c r="J20" s="19"/>
    </row>
    <row r="21" spans="2:22" x14ac:dyDescent="0.25">
      <c r="B21" s="7">
        <v>45887</v>
      </c>
      <c r="C21" s="8">
        <v>1743</v>
      </c>
      <c r="D21" s="9"/>
      <c r="E21" s="10">
        <v>17.8</v>
      </c>
      <c r="F21" s="40">
        <f t="shared" si="0"/>
        <v>31025.4</v>
      </c>
      <c r="G21" s="20"/>
      <c r="H21" s="17"/>
      <c r="I21" s="18"/>
      <c r="J21" s="19"/>
    </row>
    <row r="22" spans="2:22" x14ac:dyDescent="0.25">
      <c r="B22" s="7">
        <v>45888</v>
      </c>
      <c r="C22" s="8">
        <v>1795</v>
      </c>
      <c r="D22" s="9"/>
      <c r="E22" s="10">
        <v>17.8</v>
      </c>
      <c r="F22" s="40">
        <f t="shared" si="0"/>
        <v>31951</v>
      </c>
      <c r="G22" s="20"/>
      <c r="H22" s="17"/>
      <c r="I22" s="18"/>
      <c r="J22" s="19"/>
    </row>
    <row r="23" spans="2:22" x14ac:dyDescent="0.25">
      <c r="B23" s="7">
        <v>45889</v>
      </c>
      <c r="C23" s="8">
        <v>1780</v>
      </c>
      <c r="D23" s="9"/>
      <c r="E23" s="10">
        <v>17.8</v>
      </c>
      <c r="F23" s="40">
        <f t="shared" si="0"/>
        <v>31684</v>
      </c>
      <c r="G23" s="20"/>
      <c r="H23" s="17"/>
      <c r="I23" s="18"/>
      <c r="J23" s="19"/>
      <c r="L23" s="94">
        <v>49245</v>
      </c>
      <c r="M23" s="94">
        <v>16.5</v>
      </c>
      <c r="N23" s="94">
        <f>L23*M23</f>
        <v>812542.5</v>
      </c>
    </row>
    <row r="24" spans="2:22" x14ac:dyDescent="0.25">
      <c r="B24" s="7">
        <v>45890</v>
      </c>
      <c r="C24" s="8">
        <v>1783</v>
      </c>
      <c r="D24" s="9"/>
      <c r="E24" s="10">
        <v>17.8</v>
      </c>
      <c r="F24" s="40">
        <f t="shared" si="0"/>
        <v>31737.4</v>
      </c>
      <c r="G24" s="20"/>
      <c r="H24" s="17"/>
      <c r="I24" s="18"/>
      <c r="J24" s="19"/>
      <c r="L24" s="94"/>
      <c r="M24" s="94"/>
      <c r="N24" s="94">
        <f>N23*0.01</f>
        <v>8125.4250000000002</v>
      </c>
    </row>
    <row r="25" spans="2:22" x14ac:dyDescent="0.25">
      <c r="B25" s="7">
        <v>45891</v>
      </c>
      <c r="C25" s="8">
        <v>1794</v>
      </c>
      <c r="D25" s="9"/>
      <c r="E25" s="10">
        <v>17.8</v>
      </c>
      <c r="F25" s="40">
        <f t="shared" si="0"/>
        <v>31933.200000000001</v>
      </c>
      <c r="G25" s="20"/>
      <c r="H25" s="17"/>
      <c r="I25" s="18"/>
      <c r="J25" s="19"/>
      <c r="L25" s="94"/>
      <c r="M25" s="94"/>
      <c r="N25" s="94">
        <f>N23+N24</f>
        <v>820667.92500000005</v>
      </c>
    </row>
    <row r="26" spans="2:22" x14ac:dyDescent="0.25">
      <c r="B26" s="7">
        <v>45892</v>
      </c>
      <c r="C26" s="8">
        <v>1726</v>
      </c>
      <c r="D26" s="9"/>
      <c r="E26" s="10">
        <v>17.8</v>
      </c>
      <c r="F26" s="40">
        <f t="shared" si="0"/>
        <v>30722.800000000003</v>
      </c>
      <c r="G26" s="20"/>
      <c r="H26" s="17"/>
      <c r="I26" s="18"/>
      <c r="J26" s="19"/>
      <c r="L26" s="94"/>
      <c r="M26" s="94"/>
    </row>
    <row r="27" spans="2:22" x14ac:dyDescent="0.25">
      <c r="B27" s="7">
        <v>45893</v>
      </c>
      <c r="C27" s="8">
        <v>1701</v>
      </c>
      <c r="D27" s="9"/>
      <c r="E27" s="10">
        <v>17.8</v>
      </c>
      <c r="F27" s="40">
        <f t="shared" si="0"/>
        <v>30277.800000000003</v>
      </c>
      <c r="G27" s="20"/>
      <c r="H27" s="17"/>
      <c r="I27" s="18"/>
      <c r="J27" s="19"/>
      <c r="L27" s="94"/>
      <c r="M27" s="94"/>
    </row>
    <row r="28" spans="2:22" x14ac:dyDescent="0.25">
      <c r="B28" s="7">
        <v>45894</v>
      </c>
      <c r="C28" s="8">
        <v>1437</v>
      </c>
      <c r="D28" s="9"/>
      <c r="E28" s="10">
        <v>17.8</v>
      </c>
      <c r="F28" s="40">
        <f t="shared" si="0"/>
        <v>25578.600000000002</v>
      </c>
      <c r="G28" s="20"/>
      <c r="H28" s="17"/>
      <c r="I28" s="18"/>
      <c r="J28" s="19"/>
      <c r="L28" s="94"/>
      <c r="M28" s="94"/>
      <c r="V28" s="18"/>
    </row>
    <row r="29" spans="2:22" x14ac:dyDescent="0.25">
      <c r="B29" s="7">
        <v>45895</v>
      </c>
      <c r="C29" s="8">
        <v>1196</v>
      </c>
      <c r="D29" s="9"/>
      <c r="E29" s="10">
        <v>17.8</v>
      </c>
      <c r="F29" s="40">
        <f t="shared" si="0"/>
        <v>21288.799999999999</v>
      </c>
      <c r="G29" s="20"/>
      <c r="H29" s="17"/>
      <c r="I29" s="18"/>
      <c r="J29" s="19"/>
      <c r="L29" s="94">
        <v>49245</v>
      </c>
      <c r="M29" s="94">
        <v>17.8</v>
      </c>
      <c r="N29" s="94">
        <f>L29*M29</f>
        <v>876561</v>
      </c>
      <c r="V29" s="18"/>
    </row>
    <row r="30" spans="2:22" x14ac:dyDescent="0.25">
      <c r="B30" s="7">
        <v>45896</v>
      </c>
      <c r="C30" s="8">
        <v>968</v>
      </c>
      <c r="D30" s="9"/>
      <c r="E30" s="10">
        <v>17.8</v>
      </c>
      <c r="F30" s="40">
        <f t="shared" si="0"/>
        <v>17230.400000000001</v>
      </c>
      <c r="G30" s="20"/>
      <c r="H30" s="17"/>
      <c r="I30" s="18"/>
      <c r="J30" s="19"/>
      <c r="L30" s="94"/>
      <c r="M30" s="94"/>
      <c r="N30" s="94">
        <f>N29*0.01</f>
        <v>8765.61</v>
      </c>
      <c r="V30" s="18"/>
    </row>
    <row r="31" spans="2:22" x14ac:dyDescent="0.25">
      <c r="B31" s="7">
        <v>45897</v>
      </c>
      <c r="C31" s="8">
        <v>851</v>
      </c>
      <c r="D31" s="9"/>
      <c r="E31" s="10">
        <v>17.8</v>
      </c>
      <c r="F31" s="40">
        <f t="shared" si="0"/>
        <v>15147.800000000001</v>
      </c>
      <c r="G31" s="20"/>
      <c r="H31" s="17"/>
      <c r="I31" s="18"/>
      <c r="J31" s="19"/>
      <c r="L31" s="94"/>
      <c r="M31" s="94"/>
      <c r="N31" s="94">
        <f>N29+N30</f>
        <v>885326.61</v>
      </c>
      <c r="V31" s="18"/>
    </row>
    <row r="32" spans="2:22" x14ac:dyDescent="0.25">
      <c r="B32" s="7">
        <v>45898</v>
      </c>
      <c r="C32" s="8">
        <v>930</v>
      </c>
      <c r="D32" s="9"/>
      <c r="E32" s="10">
        <v>17.8</v>
      </c>
      <c r="F32" s="40">
        <f t="shared" si="0"/>
        <v>16554</v>
      </c>
      <c r="G32" s="20"/>
      <c r="H32" s="17"/>
      <c r="I32" s="18"/>
      <c r="J32" s="19"/>
      <c r="L32" s="94"/>
      <c r="M32" s="94"/>
      <c r="V32" s="18"/>
    </row>
    <row r="33" spans="2:14" x14ac:dyDescent="0.25">
      <c r="B33" s="7">
        <v>45899</v>
      </c>
      <c r="C33" s="8">
        <v>895</v>
      </c>
      <c r="D33" s="9"/>
      <c r="E33" s="10">
        <v>17.8</v>
      </c>
      <c r="F33" s="40">
        <f t="shared" si="0"/>
        <v>15931</v>
      </c>
      <c r="G33" s="20"/>
      <c r="H33" s="17"/>
      <c r="I33" s="18"/>
      <c r="J33" s="19"/>
      <c r="L33" s="94"/>
      <c r="M33" s="94" t="s">
        <v>65</v>
      </c>
      <c r="N33" s="94">
        <f>N31-N25</f>
        <v>64658.684999999939</v>
      </c>
    </row>
    <row r="34" spans="2:14" ht="15.75" thickBot="1" x14ac:dyDescent="0.3">
      <c r="B34" s="41">
        <v>45900</v>
      </c>
      <c r="C34" s="8">
        <v>920</v>
      </c>
      <c r="D34" s="43"/>
      <c r="E34" s="10">
        <v>17.8</v>
      </c>
      <c r="F34" s="45">
        <f t="shared" si="0"/>
        <v>16376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49245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900000.00250000006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876561.00000000023</v>
      </c>
      <c r="L36" s="33">
        <f>J36-J4-J5-J6+J37</f>
        <v>885326.61000000022</v>
      </c>
      <c r="M36" s="33">
        <v>885326.6100000001</v>
      </c>
      <c r="N36" s="94">
        <f>L36-M36</f>
        <v>0</v>
      </c>
    </row>
    <row r="37" spans="2:14" x14ac:dyDescent="0.25">
      <c r="B37" s="27" t="s">
        <v>14</v>
      </c>
      <c r="C37" s="32">
        <f>C35</f>
        <v>49245</v>
      </c>
      <c r="D37" s="9">
        <f>D35/1.03</f>
        <v>0</v>
      </c>
      <c r="E37" s="10"/>
      <c r="F37" s="40">
        <f>SUM(F4:F36)</f>
        <v>876561.00000000023</v>
      </c>
      <c r="G37" s="20"/>
      <c r="H37" s="18" t="s">
        <v>15</v>
      </c>
      <c r="I37" s="18">
        <v>0.01</v>
      </c>
      <c r="J37" s="19">
        <f>J36*I37</f>
        <v>8765.6100000000024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-14673.392499999842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4.42578125" customWidth="1"/>
    <col min="9" max="9" width="10.425781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97">
        <f>SUM(N3:N6)</f>
        <v>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27" t="s">
        <v>67</v>
      </c>
      <c r="M2" s="128"/>
      <c r="N2" s="12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4">
        <v>45952</v>
      </c>
      <c r="M3" s="14" t="s">
        <v>68</v>
      </c>
      <c r="N3" s="98">
        <v>250000</v>
      </c>
      <c r="P3" s="100">
        <v>45918</v>
      </c>
      <c r="Q3" s="14">
        <f>R3-P3</f>
        <v>12</v>
      </c>
      <c r="R3" s="64">
        <v>45930</v>
      </c>
      <c r="S3" s="14" t="s">
        <v>50</v>
      </c>
      <c r="T3" s="101">
        <v>220</v>
      </c>
      <c r="U3" s="102" t="s">
        <v>46</v>
      </c>
      <c r="V3" s="102" t="s">
        <v>47</v>
      </c>
      <c r="W3" s="103">
        <v>1</v>
      </c>
      <c r="X3" s="102" t="s">
        <v>48</v>
      </c>
      <c r="Y3" s="104">
        <v>2350</v>
      </c>
      <c r="Z3" s="105">
        <v>2350</v>
      </c>
      <c r="AA3" s="105">
        <v>470</v>
      </c>
      <c r="AB3" s="105">
        <v>2820</v>
      </c>
      <c r="AC3" t="s">
        <v>66</v>
      </c>
    </row>
    <row r="4" spans="2:29" x14ac:dyDescent="0.25">
      <c r="B4" s="7">
        <v>45901</v>
      </c>
      <c r="C4" s="8">
        <v>948</v>
      </c>
      <c r="D4" s="9"/>
      <c r="E4" s="10">
        <v>17.8</v>
      </c>
      <c r="F4" s="40">
        <f>E4*C4</f>
        <v>16874.400000000001</v>
      </c>
      <c r="G4" s="12"/>
      <c r="H4" s="13" t="s">
        <v>6</v>
      </c>
      <c r="I4" s="14">
        <v>0.01</v>
      </c>
      <c r="J4" s="15"/>
      <c r="L4" s="66" t="s">
        <v>71</v>
      </c>
      <c r="M4" s="66"/>
      <c r="N4" s="99">
        <v>-250000</v>
      </c>
      <c r="P4" s="100">
        <v>45918</v>
      </c>
      <c r="Q4" s="14">
        <f>R4-P4</f>
        <v>12</v>
      </c>
      <c r="R4" s="64">
        <v>45930</v>
      </c>
      <c r="S4" s="14" t="s">
        <v>50</v>
      </c>
      <c r="T4" s="101">
        <v>220</v>
      </c>
      <c r="U4" s="102" t="s">
        <v>46</v>
      </c>
      <c r="V4" s="102" t="s">
        <v>49</v>
      </c>
      <c r="W4" s="103">
        <v>2</v>
      </c>
      <c r="X4" s="102" t="s">
        <v>48</v>
      </c>
      <c r="Y4" s="104">
        <v>1208.3333299999999</v>
      </c>
      <c r="Z4" s="105">
        <v>2416.67</v>
      </c>
      <c r="AA4" s="105">
        <v>483.33</v>
      </c>
      <c r="AB4" s="105">
        <v>2900</v>
      </c>
      <c r="AC4" t="s">
        <v>66</v>
      </c>
    </row>
    <row r="5" spans="2:29" x14ac:dyDescent="0.25">
      <c r="B5" s="7">
        <v>45902</v>
      </c>
      <c r="C5" s="8">
        <v>1092</v>
      </c>
      <c r="D5" s="9"/>
      <c r="E5" s="10">
        <v>17.8</v>
      </c>
      <c r="F5" s="40">
        <f t="shared" ref="F5:F34" si="0">E5*C5</f>
        <v>19437.600000000002</v>
      </c>
      <c r="G5" s="12"/>
      <c r="H5" s="13" t="s">
        <v>7</v>
      </c>
      <c r="I5" s="14">
        <v>1E-3</v>
      </c>
      <c r="J5" s="15"/>
      <c r="L5" s="18"/>
      <c r="M5" s="18"/>
      <c r="N5" s="97"/>
      <c r="P5" s="66"/>
      <c r="Q5" s="66"/>
      <c r="R5" s="66"/>
      <c r="S5" s="66"/>
      <c r="T5" s="66"/>
      <c r="U5" s="66"/>
      <c r="V5" s="66" t="s">
        <v>71</v>
      </c>
      <c r="W5" s="66"/>
      <c r="X5" s="66"/>
      <c r="Y5" s="66"/>
      <c r="Z5" s="66"/>
      <c r="AA5" s="66"/>
      <c r="AB5" s="61">
        <v>-5720</v>
      </c>
    </row>
    <row r="6" spans="2:29" x14ac:dyDescent="0.25">
      <c r="B6" s="7">
        <v>45903</v>
      </c>
      <c r="C6" s="8">
        <v>1178</v>
      </c>
      <c r="D6" s="9"/>
      <c r="E6" s="10">
        <v>17.8</v>
      </c>
      <c r="F6" s="40">
        <f t="shared" si="0"/>
        <v>20968.400000000001</v>
      </c>
      <c r="G6" s="12"/>
      <c r="H6" s="13" t="s">
        <v>8</v>
      </c>
      <c r="I6" s="14"/>
      <c r="J6" s="15"/>
      <c r="L6" s="18"/>
      <c r="M6" s="18"/>
      <c r="N6" s="97"/>
    </row>
    <row r="7" spans="2:29" x14ac:dyDescent="0.25">
      <c r="B7" s="7">
        <v>45904</v>
      </c>
      <c r="C7" s="8">
        <v>1240</v>
      </c>
      <c r="D7" s="9"/>
      <c r="E7" s="10">
        <v>17.8</v>
      </c>
      <c r="F7" s="40">
        <f t="shared" si="0"/>
        <v>22072</v>
      </c>
      <c r="G7" s="12"/>
      <c r="H7" s="13" t="s">
        <v>9</v>
      </c>
      <c r="I7" s="14"/>
      <c r="J7" s="15">
        <f>'AĞUSTOS 2025'!J39*-1</f>
        <v>14673.392499999842</v>
      </c>
    </row>
    <row r="8" spans="2:29" x14ac:dyDescent="0.25">
      <c r="B8" s="7">
        <v>45905</v>
      </c>
      <c r="C8" s="8">
        <v>1296</v>
      </c>
      <c r="D8" s="9"/>
      <c r="E8" s="10">
        <v>17.8</v>
      </c>
      <c r="F8" s="40">
        <f t="shared" si="0"/>
        <v>23068.799999999999</v>
      </c>
      <c r="G8" s="16">
        <v>45952</v>
      </c>
      <c r="H8" s="17" t="s">
        <v>68</v>
      </c>
      <c r="I8" s="18"/>
      <c r="J8" s="19">
        <v>250000</v>
      </c>
      <c r="L8" s="109">
        <v>45952</v>
      </c>
      <c r="M8" s="110" t="s">
        <v>69</v>
      </c>
      <c r="N8" s="111">
        <v>250000</v>
      </c>
    </row>
    <row r="9" spans="2:29" x14ac:dyDescent="0.25">
      <c r="B9" s="7">
        <v>45906</v>
      </c>
      <c r="C9" s="8">
        <v>1356</v>
      </c>
      <c r="D9" s="9"/>
      <c r="E9" s="10">
        <v>17.8</v>
      </c>
      <c r="F9" s="40">
        <f t="shared" si="0"/>
        <v>24136.799999999999</v>
      </c>
      <c r="G9" s="16" t="s">
        <v>74</v>
      </c>
      <c r="H9" s="17"/>
      <c r="I9" s="18"/>
      <c r="J9" s="19">
        <v>13786.096000000001</v>
      </c>
      <c r="L9" s="77">
        <v>45954</v>
      </c>
      <c r="M9" t="s">
        <v>95</v>
      </c>
    </row>
    <row r="10" spans="2:29" x14ac:dyDescent="0.25">
      <c r="B10" s="7">
        <v>45907</v>
      </c>
      <c r="C10" s="8">
        <v>0</v>
      </c>
      <c r="D10" s="9"/>
      <c r="E10" s="10">
        <v>17.8</v>
      </c>
      <c r="F10" s="40">
        <f t="shared" si="0"/>
        <v>0</v>
      </c>
      <c r="G10" s="20" t="s">
        <v>75</v>
      </c>
      <c r="H10" s="17"/>
      <c r="I10" s="18"/>
      <c r="J10" s="19">
        <v>18779.334000000006</v>
      </c>
    </row>
    <row r="11" spans="2:29" x14ac:dyDescent="0.25">
      <c r="B11" s="7">
        <v>45908</v>
      </c>
      <c r="C11" s="8">
        <v>2872</v>
      </c>
      <c r="D11" s="9"/>
      <c r="E11" s="10">
        <v>17.8</v>
      </c>
      <c r="F11" s="40">
        <f t="shared" si="0"/>
        <v>51121.599999999999</v>
      </c>
      <c r="G11" s="20" t="s">
        <v>76</v>
      </c>
      <c r="H11" s="17"/>
      <c r="I11" s="18"/>
      <c r="J11" s="19">
        <v>4521.1640000000007</v>
      </c>
    </row>
    <row r="12" spans="2:29" x14ac:dyDescent="0.25">
      <c r="B12" s="7">
        <v>45909</v>
      </c>
      <c r="C12" s="8">
        <v>1457</v>
      </c>
      <c r="D12" s="9"/>
      <c r="E12" s="10">
        <v>17.8</v>
      </c>
      <c r="F12" s="40">
        <f t="shared" si="0"/>
        <v>25934.600000000002</v>
      </c>
      <c r="G12" s="20" t="s">
        <v>77</v>
      </c>
      <c r="H12" s="17"/>
      <c r="I12" s="18"/>
      <c r="J12" s="19">
        <v>5384.7140000000009</v>
      </c>
    </row>
    <row r="13" spans="2:29" x14ac:dyDescent="0.25">
      <c r="B13" s="7">
        <v>45910</v>
      </c>
      <c r="C13" s="8">
        <v>1517</v>
      </c>
      <c r="D13" s="9"/>
      <c r="E13" s="10">
        <v>17.8</v>
      </c>
      <c r="F13" s="40">
        <f t="shared" si="0"/>
        <v>27002.600000000002</v>
      </c>
      <c r="G13" s="20" t="s">
        <v>78</v>
      </c>
      <c r="H13" s="17"/>
      <c r="I13" s="18"/>
      <c r="J13" s="19">
        <v>6113.9340000000011</v>
      </c>
    </row>
    <row r="14" spans="2:29" x14ac:dyDescent="0.25">
      <c r="B14" s="7">
        <v>45911</v>
      </c>
      <c r="C14" s="8">
        <v>1533</v>
      </c>
      <c r="D14" s="9"/>
      <c r="E14" s="10">
        <v>17.8</v>
      </c>
      <c r="F14" s="40">
        <f t="shared" si="0"/>
        <v>27287.4</v>
      </c>
      <c r="G14" s="20" t="s">
        <v>79</v>
      </c>
      <c r="H14" s="17"/>
      <c r="I14" s="18"/>
      <c r="J14" s="19">
        <v>6140.8000000000011</v>
      </c>
    </row>
    <row r="15" spans="2:29" x14ac:dyDescent="0.25">
      <c r="B15" s="7">
        <v>45912</v>
      </c>
      <c r="C15" s="8">
        <v>1550</v>
      </c>
      <c r="D15" s="9"/>
      <c r="E15" s="10">
        <v>17.8</v>
      </c>
      <c r="F15" s="40">
        <f t="shared" si="0"/>
        <v>27590</v>
      </c>
      <c r="G15" s="20" t="s">
        <v>80</v>
      </c>
      <c r="H15" s="17"/>
      <c r="I15" s="18"/>
      <c r="J15" s="19">
        <v>6138.8810000000012</v>
      </c>
    </row>
    <row r="16" spans="2:29" x14ac:dyDescent="0.25">
      <c r="B16" s="7">
        <v>45913</v>
      </c>
      <c r="C16" s="8">
        <v>1360</v>
      </c>
      <c r="D16" s="9"/>
      <c r="E16" s="10">
        <v>17.8</v>
      </c>
      <c r="F16" s="40">
        <f t="shared" si="0"/>
        <v>24208</v>
      </c>
      <c r="G16" s="20" t="s">
        <v>81</v>
      </c>
      <c r="H16" s="17"/>
      <c r="I16" s="18"/>
      <c r="J16" s="19">
        <v>6125.4480000000012</v>
      </c>
    </row>
    <row r="17" spans="2:10" x14ac:dyDescent="0.25">
      <c r="B17" s="7">
        <v>45914</v>
      </c>
      <c r="C17" s="8">
        <v>1511</v>
      </c>
      <c r="D17" s="9"/>
      <c r="E17" s="10">
        <v>17.8</v>
      </c>
      <c r="F17" s="40">
        <f t="shared" si="0"/>
        <v>26895.8</v>
      </c>
      <c r="G17" s="20" t="s">
        <v>82</v>
      </c>
      <c r="H17" s="17"/>
      <c r="I17" s="18"/>
      <c r="J17" s="19">
        <v>5979.6040000000012</v>
      </c>
    </row>
    <row r="18" spans="2:10" x14ac:dyDescent="0.25">
      <c r="B18" s="7">
        <v>45915</v>
      </c>
      <c r="C18" s="8">
        <v>2280</v>
      </c>
      <c r="D18" s="9"/>
      <c r="E18" s="10">
        <v>17.8</v>
      </c>
      <c r="F18" s="40">
        <f t="shared" si="0"/>
        <v>40584</v>
      </c>
      <c r="G18" s="20" t="s">
        <v>83</v>
      </c>
      <c r="H18" s="17"/>
      <c r="I18" s="18"/>
      <c r="J18" s="19">
        <v>3289.1660000000006</v>
      </c>
    </row>
    <row r="19" spans="2:10" x14ac:dyDescent="0.25">
      <c r="B19" s="7">
        <v>45916</v>
      </c>
      <c r="C19" s="8">
        <v>857</v>
      </c>
      <c r="D19" s="9"/>
      <c r="E19" s="10">
        <v>17.8</v>
      </c>
      <c r="F19" s="40">
        <f t="shared" si="0"/>
        <v>15254.6</v>
      </c>
      <c r="G19" s="20" t="s">
        <v>84</v>
      </c>
      <c r="H19" s="17"/>
      <c r="I19" s="18"/>
      <c r="J19" s="19">
        <v>8750.6400000000012</v>
      </c>
    </row>
    <row r="20" spans="2:10" x14ac:dyDescent="0.25">
      <c r="B20" s="7">
        <v>45917</v>
      </c>
      <c r="C20" s="8">
        <v>1558</v>
      </c>
      <c r="D20" s="9"/>
      <c r="E20" s="10">
        <v>17.8</v>
      </c>
      <c r="F20" s="40">
        <f t="shared" si="0"/>
        <v>27732.400000000001</v>
      </c>
      <c r="G20" s="20" t="s">
        <v>85</v>
      </c>
      <c r="H20" s="17"/>
      <c r="I20" s="18"/>
      <c r="J20" s="19">
        <v>5799.2180000000008</v>
      </c>
    </row>
    <row r="21" spans="2:10" x14ac:dyDescent="0.25">
      <c r="B21" s="7">
        <v>45918</v>
      </c>
      <c r="C21" s="8">
        <v>1580</v>
      </c>
      <c r="D21" s="9"/>
      <c r="E21" s="10">
        <v>17.8</v>
      </c>
      <c r="F21" s="40">
        <f t="shared" si="0"/>
        <v>28124</v>
      </c>
      <c r="G21" s="20" t="s">
        <v>86</v>
      </c>
      <c r="H21" s="17"/>
      <c r="I21" s="18"/>
      <c r="J21" s="19">
        <v>5948.9000000000005</v>
      </c>
    </row>
    <row r="22" spans="2:10" x14ac:dyDescent="0.25">
      <c r="B22" s="7">
        <v>45919</v>
      </c>
      <c r="C22" s="8">
        <v>1596</v>
      </c>
      <c r="D22" s="9"/>
      <c r="E22" s="10">
        <v>17.8</v>
      </c>
      <c r="F22" s="40">
        <f t="shared" si="0"/>
        <v>28408.800000000003</v>
      </c>
      <c r="G22" s="20" t="s">
        <v>87</v>
      </c>
      <c r="H22" s="17"/>
      <c r="I22" s="18"/>
      <c r="J22" s="19">
        <v>5883.6540000000014</v>
      </c>
    </row>
    <row r="23" spans="2:10" x14ac:dyDescent="0.25">
      <c r="B23" s="7">
        <v>45920</v>
      </c>
      <c r="C23" s="8">
        <v>1599.5</v>
      </c>
      <c r="D23" s="9"/>
      <c r="E23" s="10">
        <v>17.8</v>
      </c>
      <c r="F23" s="40">
        <f t="shared" si="0"/>
        <v>28471.100000000002</v>
      </c>
      <c r="G23" s="20" t="s">
        <v>88</v>
      </c>
      <c r="H23" s="17"/>
      <c r="I23" s="18"/>
      <c r="J23" s="19">
        <v>5822.246000000001</v>
      </c>
    </row>
    <row r="24" spans="2:10" x14ac:dyDescent="0.25">
      <c r="B24" s="7">
        <v>45921</v>
      </c>
      <c r="C24" s="8">
        <v>1600</v>
      </c>
      <c r="D24" s="9"/>
      <c r="E24" s="10">
        <v>17.8</v>
      </c>
      <c r="F24" s="40">
        <f t="shared" si="0"/>
        <v>28480</v>
      </c>
      <c r="G24" s="20" t="s">
        <v>89</v>
      </c>
      <c r="H24" s="17"/>
      <c r="I24" s="18"/>
      <c r="J24" s="19">
        <v>5591.9660000000013</v>
      </c>
    </row>
    <row r="25" spans="2:10" x14ac:dyDescent="0.25">
      <c r="B25" s="7">
        <v>45922</v>
      </c>
      <c r="C25" s="8">
        <v>1593</v>
      </c>
      <c r="D25" s="9"/>
      <c r="E25" s="10">
        <v>17.8</v>
      </c>
      <c r="F25" s="40">
        <f t="shared" si="0"/>
        <v>28355.4</v>
      </c>
      <c r="G25" s="20" t="s">
        <v>90</v>
      </c>
      <c r="H25" s="17"/>
      <c r="I25" s="18"/>
      <c r="J25" s="19">
        <v>11022.736000000003</v>
      </c>
    </row>
    <row r="26" spans="2:10" x14ac:dyDescent="0.25">
      <c r="B26" s="7">
        <v>45923</v>
      </c>
      <c r="C26" s="8">
        <v>1403</v>
      </c>
      <c r="D26" s="9"/>
      <c r="E26" s="10">
        <v>17.8</v>
      </c>
      <c r="F26" s="40">
        <f t="shared" si="0"/>
        <v>24973.4</v>
      </c>
      <c r="G26" s="20" t="s">
        <v>91</v>
      </c>
      <c r="H26" s="17"/>
      <c r="I26" s="18"/>
      <c r="J26" s="19">
        <v>5204.3280000000013</v>
      </c>
    </row>
    <row r="27" spans="2:10" x14ac:dyDescent="0.25">
      <c r="B27" s="7">
        <v>45924</v>
      </c>
      <c r="C27" s="8">
        <v>1229</v>
      </c>
      <c r="D27" s="9"/>
      <c r="E27" s="10">
        <v>17.8</v>
      </c>
      <c r="F27" s="40">
        <f t="shared" si="0"/>
        <v>21876.2</v>
      </c>
      <c r="G27" s="20" t="s">
        <v>92</v>
      </c>
      <c r="H27" s="17"/>
      <c r="I27" s="18"/>
      <c r="J27" s="19">
        <v>4974.0480000000007</v>
      </c>
    </row>
    <row r="28" spans="2:10" x14ac:dyDescent="0.25">
      <c r="B28" s="7">
        <v>45925</v>
      </c>
      <c r="C28" s="8">
        <v>1254</v>
      </c>
      <c r="D28" s="9"/>
      <c r="E28" s="10">
        <v>17.8</v>
      </c>
      <c r="F28" s="40">
        <f t="shared" si="0"/>
        <v>22321.200000000001</v>
      </c>
      <c r="G28" s="20" t="s">
        <v>93</v>
      </c>
      <c r="H28" s="17"/>
      <c r="I28" s="18"/>
      <c r="J28" s="19">
        <v>4759.1200000000008</v>
      </c>
    </row>
    <row r="29" spans="2:10" x14ac:dyDescent="0.25">
      <c r="B29" s="7">
        <v>45926</v>
      </c>
      <c r="C29" s="8">
        <v>1204</v>
      </c>
      <c r="D29" s="9"/>
      <c r="E29" s="10">
        <v>17.8</v>
      </c>
      <c r="F29" s="40">
        <f t="shared" si="0"/>
        <v>21431.200000000001</v>
      </c>
      <c r="G29" s="20" t="s">
        <v>94</v>
      </c>
      <c r="H29" s="17"/>
      <c r="I29" s="18"/>
      <c r="J29" s="19">
        <v>4191.0960000000005</v>
      </c>
    </row>
    <row r="30" spans="2:10" x14ac:dyDescent="0.25">
      <c r="B30" s="7">
        <v>45927</v>
      </c>
      <c r="C30" s="8">
        <v>1612</v>
      </c>
      <c r="D30" s="9"/>
      <c r="E30" s="10">
        <v>17.8</v>
      </c>
      <c r="F30" s="40">
        <f t="shared" si="0"/>
        <v>28693.600000000002</v>
      </c>
      <c r="G30" s="96">
        <v>45918</v>
      </c>
      <c r="H30" s="17" t="s">
        <v>72</v>
      </c>
      <c r="I30" s="18"/>
      <c r="J30" s="19">
        <v>2820</v>
      </c>
    </row>
    <row r="31" spans="2:10" x14ac:dyDescent="0.25">
      <c r="B31" s="7">
        <v>45928</v>
      </c>
      <c r="C31" s="8">
        <v>1595</v>
      </c>
      <c r="D31" s="9"/>
      <c r="E31" s="10">
        <v>17.8</v>
      </c>
      <c r="F31" s="40">
        <f t="shared" si="0"/>
        <v>28391</v>
      </c>
      <c r="G31" s="96">
        <v>45918</v>
      </c>
      <c r="H31" s="17" t="s">
        <v>73</v>
      </c>
      <c r="I31" s="18"/>
      <c r="J31" s="19">
        <v>2900</v>
      </c>
    </row>
    <row r="32" spans="2:10" x14ac:dyDescent="0.25">
      <c r="B32" s="7">
        <v>45929</v>
      </c>
      <c r="C32" s="8">
        <v>1557</v>
      </c>
      <c r="D32" s="9"/>
      <c r="E32" s="10">
        <v>17.8</v>
      </c>
      <c r="F32" s="40">
        <f t="shared" si="0"/>
        <v>27714.600000000002</v>
      </c>
      <c r="G32" s="16">
        <v>45945</v>
      </c>
      <c r="H32" s="17" t="s">
        <v>55</v>
      </c>
      <c r="I32" s="18"/>
      <c r="J32" s="19">
        <v>200000</v>
      </c>
    </row>
    <row r="33" spans="2:12" x14ac:dyDescent="0.25">
      <c r="B33" s="7">
        <v>45930</v>
      </c>
      <c r="C33" s="8">
        <v>1522</v>
      </c>
      <c r="D33" s="9"/>
      <c r="E33" s="10">
        <v>17.8</v>
      </c>
      <c r="F33" s="40">
        <f t="shared" si="0"/>
        <v>27091.600000000002</v>
      </c>
      <c r="G33" s="108">
        <v>45954</v>
      </c>
      <c r="H33" s="22" t="s">
        <v>54</v>
      </c>
      <c r="I33" s="23"/>
      <c r="J33" s="24">
        <v>250000</v>
      </c>
    </row>
    <row r="34" spans="2:12" ht="15.75" thickBot="1" x14ac:dyDescent="0.3">
      <c r="B34" s="53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42949.5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864600.48549999984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764501.09999999974</v>
      </c>
      <c r="L36" s="33">
        <f>J36-J4-J5-J6+J37</f>
        <v>772146.11099999968</v>
      </c>
    </row>
    <row r="37" spans="2:12" x14ac:dyDescent="0.25">
      <c r="B37" s="27" t="s">
        <v>14</v>
      </c>
      <c r="C37" s="32">
        <f>C35</f>
        <v>42949.5</v>
      </c>
      <c r="D37" s="9">
        <f>D35/1.03</f>
        <v>0</v>
      </c>
      <c r="E37" s="10"/>
      <c r="F37" s="40">
        <f>SUM(F4:F36)</f>
        <v>764501.09999999974</v>
      </c>
      <c r="G37" s="20"/>
      <c r="H37" s="18" t="s">
        <v>15</v>
      </c>
      <c r="I37" s="18">
        <v>0.01</v>
      </c>
      <c r="J37" s="19">
        <f>J36*I37</f>
        <v>7645.0109999999977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-92454.374500000151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4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R25" sqref="R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1487</v>
      </c>
      <c r="D4" s="9"/>
      <c r="E4" s="10">
        <v>20.25</v>
      </c>
      <c r="F4" s="40">
        <f>E4*C4</f>
        <v>30111.75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1534</v>
      </c>
      <c r="D5" s="9"/>
      <c r="E5" s="10">
        <v>20.25</v>
      </c>
      <c r="F5" s="40">
        <f t="shared" ref="F5:F34" si="0">E5*C5</f>
        <v>31063.5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1502</v>
      </c>
      <c r="D6" s="9"/>
      <c r="E6" s="10">
        <v>20.25</v>
      </c>
      <c r="F6" s="40">
        <f t="shared" si="0"/>
        <v>30415.5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1513</v>
      </c>
      <c r="D7" s="9"/>
      <c r="E7" s="10">
        <v>20.25</v>
      </c>
      <c r="F7" s="40">
        <f t="shared" si="0"/>
        <v>30638.25</v>
      </c>
      <c r="G7" s="12"/>
      <c r="H7" s="13" t="s">
        <v>9</v>
      </c>
      <c r="I7" s="14"/>
      <c r="J7" s="15">
        <f>'EYLÜL 2025'!J39*-1</f>
        <v>92454.374500000151</v>
      </c>
    </row>
    <row r="8" spans="2:29" x14ac:dyDescent="0.25">
      <c r="B8" s="7">
        <v>45935</v>
      </c>
      <c r="C8" s="8">
        <v>1465</v>
      </c>
      <c r="D8" s="9"/>
      <c r="E8" s="10">
        <v>20.25</v>
      </c>
      <c r="F8" s="40">
        <f t="shared" si="0"/>
        <v>29666.25</v>
      </c>
      <c r="G8" s="16">
        <v>45972</v>
      </c>
      <c r="H8" s="17" t="s">
        <v>55</v>
      </c>
      <c r="I8" s="18"/>
      <c r="J8" s="19">
        <v>500000</v>
      </c>
    </row>
    <row r="9" spans="2:29" x14ac:dyDescent="0.25">
      <c r="B9" s="7">
        <v>45936</v>
      </c>
      <c r="C9" s="8">
        <v>1500</v>
      </c>
      <c r="D9" s="9"/>
      <c r="E9" s="10">
        <v>20.25</v>
      </c>
      <c r="F9" s="40">
        <f t="shared" si="0"/>
        <v>30375</v>
      </c>
      <c r="G9" s="16">
        <v>45980</v>
      </c>
      <c r="H9" s="17" t="s">
        <v>55</v>
      </c>
      <c r="I9" s="18"/>
      <c r="J9" s="19">
        <v>397968.16</v>
      </c>
    </row>
    <row r="10" spans="2:29" x14ac:dyDescent="0.25">
      <c r="B10" s="7">
        <v>45937</v>
      </c>
      <c r="C10" s="8">
        <v>1510</v>
      </c>
      <c r="D10" s="9"/>
      <c r="E10" s="10">
        <v>20.25</v>
      </c>
      <c r="F10" s="40">
        <f t="shared" si="0"/>
        <v>30577.5</v>
      </c>
      <c r="G10" s="16"/>
      <c r="H10" s="17"/>
      <c r="I10" s="18"/>
      <c r="J10" s="19"/>
    </row>
    <row r="11" spans="2:29" x14ac:dyDescent="0.25">
      <c r="B11" s="7">
        <v>45938</v>
      </c>
      <c r="C11" s="8">
        <v>1523</v>
      </c>
      <c r="D11" s="9"/>
      <c r="E11" s="10">
        <v>20.25</v>
      </c>
      <c r="F11" s="40">
        <f t="shared" si="0"/>
        <v>30840.75</v>
      </c>
      <c r="G11" s="20" t="s">
        <v>96</v>
      </c>
      <c r="H11" s="17"/>
      <c r="I11" s="18"/>
      <c r="J11" s="19">
        <v>7015.4600000000019</v>
      </c>
    </row>
    <row r="12" spans="2:29" x14ac:dyDescent="0.25">
      <c r="B12" s="7">
        <v>45939</v>
      </c>
      <c r="C12" s="8">
        <v>1523</v>
      </c>
      <c r="D12" s="9"/>
      <c r="E12" s="10">
        <v>20.25</v>
      </c>
      <c r="F12" s="40">
        <f t="shared" si="0"/>
        <v>30840.75</v>
      </c>
      <c r="G12" s="20" t="s">
        <v>97</v>
      </c>
      <c r="H12" s="17"/>
      <c r="I12" s="18"/>
      <c r="J12" s="19">
        <v>7029.398000000002</v>
      </c>
      <c r="L12" s="106"/>
      <c r="M12" s="107"/>
    </row>
    <row r="13" spans="2:29" x14ac:dyDescent="0.25">
      <c r="B13" s="7">
        <v>45940</v>
      </c>
      <c r="C13" s="8">
        <v>1480</v>
      </c>
      <c r="D13" s="9"/>
      <c r="E13" s="10">
        <v>20.25</v>
      </c>
      <c r="F13" s="40">
        <f t="shared" si="0"/>
        <v>29970</v>
      </c>
      <c r="G13" s="20"/>
      <c r="H13" s="17"/>
      <c r="I13" s="18"/>
      <c r="J13" s="19"/>
      <c r="L13" s="106"/>
      <c r="M13" s="107"/>
    </row>
    <row r="14" spans="2:29" x14ac:dyDescent="0.25">
      <c r="B14" s="7">
        <v>45941</v>
      </c>
      <c r="C14" s="8">
        <v>1513</v>
      </c>
      <c r="D14" s="9"/>
      <c r="E14" s="10">
        <v>20.25</v>
      </c>
      <c r="F14" s="40">
        <f t="shared" si="0"/>
        <v>30638.25</v>
      </c>
      <c r="G14" s="20"/>
      <c r="H14" s="17"/>
      <c r="I14" s="18"/>
      <c r="J14" s="19"/>
      <c r="L14" s="106"/>
      <c r="M14" s="107"/>
    </row>
    <row r="15" spans="2:29" x14ac:dyDescent="0.25">
      <c r="B15" s="7">
        <v>45942</v>
      </c>
      <c r="C15" s="8">
        <v>1519.5</v>
      </c>
      <c r="D15" s="9"/>
      <c r="E15" s="10">
        <v>20.25</v>
      </c>
      <c r="F15" s="40">
        <f t="shared" si="0"/>
        <v>30769.875</v>
      </c>
      <c r="G15" s="20"/>
      <c r="H15" s="17"/>
      <c r="I15" s="18"/>
      <c r="J15" s="19"/>
      <c r="L15" s="106"/>
      <c r="M15" s="107"/>
    </row>
    <row r="16" spans="2:29" x14ac:dyDescent="0.25">
      <c r="B16" s="7">
        <v>45943</v>
      </c>
      <c r="C16" s="8">
        <v>1533</v>
      </c>
      <c r="D16" s="9"/>
      <c r="E16" s="10">
        <v>20.25</v>
      </c>
      <c r="F16" s="40">
        <f t="shared" si="0"/>
        <v>31043.25</v>
      </c>
      <c r="G16" s="20"/>
      <c r="H16" s="17"/>
      <c r="I16" s="18"/>
      <c r="J16" s="19"/>
      <c r="L16" s="106"/>
      <c r="M16" s="107"/>
    </row>
    <row r="17" spans="2:13" x14ac:dyDescent="0.25">
      <c r="B17" s="7">
        <v>45944</v>
      </c>
      <c r="C17" s="8">
        <v>1578</v>
      </c>
      <c r="D17" s="9"/>
      <c r="E17" s="10">
        <v>20.25</v>
      </c>
      <c r="F17" s="40">
        <f t="shared" si="0"/>
        <v>31954.5</v>
      </c>
      <c r="G17" s="20"/>
      <c r="H17" s="17"/>
      <c r="I17" s="18"/>
      <c r="J17" s="19"/>
      <c r="L17" s="106"/>
      <c r="M17" s="107"/>
    </row>
    <row r="18" spans="2:13" x14ac:dyDescent="0.25">
      <c r="B18" s="7">
        <v>45945</v>
      </c>
      <c r="C18" s="8">
        <v>1561</v>
      </c>
      <c r="D18" s="9"/>
      <c r="E18" s="10">
        <v>20.25</v>
      </c>
      <c r="F18" s="40">
        <f t="shared" si="0"/>
        <v>31610.25</v>
      </c>
      <c r="G18" s="20"/>
      <c r="H18" s="17"/>
      <c r="I18" s="18"/>
      <c r="J18" s="19"/>
      <c r="L18" s="106"/>
      <c r="M18" s="107"/>
    </row>
    <row r="19" spans="2:13" x14ac:dyDescent="0.25">
      <c r="B19" s="7">
        <v>45946</v>
      </c>
      <c r="C19" s="8">
        <v>1584</v>
      </c>
      <c r="D19" s="9"/>
      <c r="E19" s="10">
        <v>20.25</v>
      </c>
      <c r="F19" s="40">
        <f t="shared" si="0"/>
        <v>32076</v>
      </c>
      <c r="G19" s="20"/>
      <c r="H19" s="17"/>
      <c r="I19" s="18"/>
      <c r="J19" s="19"/>
    </row>
    <row r="20" spans="2:13" x14ac:dyDescent="0.25">
      <c r="B20" s="7">
        <v>45947</v>
      </c>
      <c r="C20" s="8">
        <v>2310</v>
      </c>
      <c r="D20" s="9"/>
      <c r="E20" s="10">
        <v>20.25</v>
      </c>
      <c r="F20" s="40">
        <f t="shared" si="0"/>
        <v>46777.5</v>
      </c>
      <c r="G20" s="20"/>
      <c r="H20" s="17"/>
      <c r="I20" s="18"/>
      <c r="J20" s="19"/>
    </row>
    <row r="21" spans="2:13" x14ac:dyDescent="0.25">
      <c r="B21" s="7">
        <v>45948</v>
      </c>
      <c r="C21" s="8">
        <v>858</v>
      </c>
      <c r="D21" s="9"/>
      <c r="E21" s="10">
        <v>20.25</v>
      </c>
      <c r="F21" s="40">
        <f t="shared" si="0"/>
        <v>17374.5</v>
      </c>
      <c r="G21" s="20"/>
      <c r="H21" s="17"/>
      <c r="I21" s="18"/>
      <c r="J21" s="19"/>
    </row>
    <row r="22" spans="2:13" x14ac:dyDescent="0.25">
      <c r="B22" s="7">
        <v>45949</v>
      </c>
      <c r="C22" s="8">
        <v>1597</v>
      </c>
      <c r="D22" s="9"/>
      <c r="E22" s="10">
        <v>20.25</v>
      </c>
      <c r="F22" s="40">
        <f t="shared" si="0"/>
        <v>32339.25</v>
      </c>
      <c r="G22" s="20"/>
      <c r="H22" s="17"/>
      <c r="I22" s="18"/>
      <c r="J22" s="19"/>
    </row>
    <row r="23" spans="2:13" x14ac:dyDescent="0.25">
      <c r="B23" s="7">
        <v>45950</v>
      </c>
      <c r="C23" s="8">
        <v>1577</v>
      </c>
      <c r="D23" s="9"/>
      <c r="E23" s="10">
        <v>20.25</v>
      </c>
      <c r="F23" s="40">
        <f t="shared" si="0"/>
        <v>31934.25</v>
      </c>
      <c r="G23" s="20"/>
      <c r="H23" s="17"/>
      <c r="I23" s="18"/>
      <c r="J23" s="19"/>
    </row>
    <row r="24" spans="2:13" x14ac:dyDescent="0.25">
      <c r="B24" s="7">
        <v>45951</v>
      </c>
      <c r="C24" s="8">
        <v>1572</v>
      </c>
      <c r="D24" s="9"/>
      <c r="E24" s="10">
        <v>20.25</v>
      </c>
      <c r="F24" s="40">
        <f t="shared" si="0"/>
        <v>31833</v>
      </c>
      <c r="G24" s="20"/>
      <c r="H24" s="17"/>
      <c r="I24" s="18"/>
      <c r="J24" s="19"/>
    </row>
    <row r="25" spans="2:13" x14ac:dyDescent="0.25">
      <c r="B25" s="7">
        <v>45952</v>
      </c>
      <c r="C25" s="8">
        <v>1587</v>
      </c>
      <c r="D25" s="9"/>
      <c r="E25" s="10">
        <v>20.25</v>
      </c>
      <c r="F25" s="40">
        <f t="shared" si="0"/>
        <v>32136.75</v>
      </c>
      <c r="G25" s="20"/>
      <c r="H25" s="17"/>
      <c r="I25" s="18"/>
      <c r="J25" s="19"/>
    </row>
    <row r="26" spans="2:13" x14ac:dyDescent="0.25">
      <c r="B26" s="7">
        <v>45953</v>
      </c>
      <c r="C26" s="8">
        <v>1594</v>
      </c>
      <c r="D26" s="9"/>
      <c r="E26" s="10">
        <v>20.25</v>
      </c>
      <c r="F26" s="40">
        <f t="shared" si="0"/>
        <v>32278.5</v>
      </c>
      <c r="G26" s="20"/>
      <c r="H26" s="17"/>
      <c r="I26" s="18"/>
      <c r="J26" s="19"/>
    </row>
    <row r="27" spans="2:13" x14ac:dyDescent="0.25">
      <c r="B27" s="7">
        <v>45954</v>
      </c>
      <c r="C27" s="8">
        <v>1595</v>
      </c>
      <c r="D27" s="9"/>
      <c r="E27" s="10">
        <v>20.25</v>
      </c>
      <c r="F27" s="40">
        <f t="shared" si="0"/>
        <v>32298.75</v>
      </c>
      <c r="G27" s="20"/>
      <c r="H27" s="17"/>
      <c r="I27" s="18"/>
      <c r="J27" s="19"/>
    </row>
    <row r="28" spans="2:13" x14ac:dyDescent="0.25">
      <c r="B28" s="7">
        <v>45955</v>
      </c>
      <c r="C28" s="8">
        <v>1627</v>
      </c>
      <c r="D28" s="9"/>
      <c r="E28" s="10">
        <v>20.25</v>
      </c>
      <c r="F28" s="40">
        <f t="shared" si="0"/>
        <v>32946.75</v>
      </c>
      <c r="G28" s="20"/>
      <c r="H28" s="17"/>
      <c r="I28" s="18"/>
      <c r="J28" s="19"/>
    </row>
    <row r="29" spans="2:13" x14ac:dyDescent="0.25">
      <c r="B29" s="7">
        <v>45956</v>
      </c>
      <c r="C29" s="8">
        <v>1610</v>
      </c>
      <c r="D29" s="9"/>
      <c r="E29" s="10">
        <v>20.25</v>
      </c>
      <c r="F29" s="40">
        <f t="shared" si="0"/>
        <v>32602.5</v>
      </c>
      <c r="G29" s="20"/>
      <c r="H29" s="17"/>
      <c r="I29" s="18"/>
      <c r="J29" s="19"/>
    </row>
    <row r="30" spans="2:13" x14ac:dyDescent="0.25">
      <c r="B30" s="7">
        <v>45957</v>
      </c>
      <c r="C30" s="8">
        <v>1620</v>
      </c>
      <c r="D30" s="9"/>
      <c r="E30" s="10">
        <v>20.25</v>
      </c>
      <c r="F30" s="40">
        <f t="shared" si="0"/>
        <v>32805</v>
      </c>
      <c r="G30" s="20"/>
      <c r="H30" s="17"/>
      <c r="I30" s="18"/>
      <c r="J30" s="19"/>
    </row>
    <row r="31" spans="2:13" x14ac:dyDescent="0.25">
      <c r="B31" s="7">
        <v>45958</v>
      </c>
      <c r="C31" s="8">
        <v>1622</v>
      </c>
      <c r="D31" s="9"/>
      <c r="E31" s="10">
        <v>20.25</v>
      </c>
      <c r="F31" s="40">
        <f t="shared" si="0"/>
        <v>32845.5</v>
      </c>
      <c r="G31" s="20"/>
      <c r="H31" s="17"/>
      <c r="I31" s="18"/>
      <c r="J31" s="19"/>
    </row>
    <row r="32" spans="2:13" x14ac:dyDescent="0.25">
      <c r="B32" s="7">
        <v>45959</v>
      </c>
      <c r="C32" s="8">
        <v>1631</v>
      </c>
      <c r="D32" s="9"/>
      <c r="E32" s="10">
        <v>20.25</v>
      </c>
      <c r="F32" s="40">
        <f t="shared" si="0"/>
        <v>33027.75</v>
      </c>
      <c r="G32" s="20"/>
      <c r="H32" s="17"/>
      <c r="I32" s="18"/>
      <c r="J32" s="19"/>
    </row>
    <row r="33" spans="2:12" x14ac:dyDescent="0.25">
      <c r="B33" s="7">
        <v>45960</v>
      </c>
      <c r="C33" s="8">
        <v>1640</v>
      </c>
      <c r="D33" s="9"/>
      <c r="E33" s="10">
        <v>20.25</v>
      </c>
      <c r="F33" s="40">
        <f t="shared" si="0"/>
        <v>33210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8">
        <v>1660</v>
      </c>
      <c r="D34" s="55"/>
      <c r="E34" s="10">
        <v>20.25</v>
      </c>
      <c r="F34" s="56">
        <f t="shared" si="0"/>
        <v>33615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48425.5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1004467.3925000001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980616.375</v>
      </c>
      <c r="L36" s="33">
        <f>J36-J4-J5-J6+J37</f>
        <v>990422.53874999995</v>
      </c>
    </row>
    <row r="37" spans="2:12" x14ac:dyDescent="0.25">
      <c r="B37" s="27" t="s">
        <v>14</v>
      </c>
      <c r="C37" s="32">
        <f>C35</f>
        <v>48425.5</v>
      </c>
      <c r="D37" s="9">
        <f>D35/1.03</f>
        <v>0</v>
      </c>
      <c r="E37" s="10"/>
      <c r="F37" s="40">
        <f>SUM(F4:F36)</f>
        <v>980616.375</v>
      </c>
      <c r="G37" s="20"/>
      <c r="H37" s="18" t="s">
        <v>15</v>
      </c>
      <c r="I37" s="18">
        <v>0.01</v>
      </c>
      <c r="J37" s="19">
        <f>J36*I37</f>
        <v>9806.1637499999997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-14044.853750000126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I22" sqref="I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1663</v>
      </c>
      <c r="D4" s="9"/>
      <c r="E4" s="10">
        <v>20.75</v>
      </c>
      <c r="F4" s="40">
        <f>E4*C4</f>
        <v>34507.25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1700</v>
      </c>
      <c r="D5" s="9"/>
      <c r="E5" s="10">
        <v>20.75</v>
      </c>
      <c r="F5" s="40">
        <f t="shared" ref="F5:F34" si="0">E5*C5</f>
        <v>35275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1740</v>
      </c>
      <c r="D6" s="9"/>
      <c r="E6" s="10">
        <v>20.75</v>
      </c>
      <c r="F6" s="40">
        <f t="shared" si="0"/>
        <v>36105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1698</v>
      </c>
      <c r="D7" s="9"/>
      <c r="E7" s="10">
        <v>20.75</v>
      </c>
      <c r="F7" s="40">
        <f t="shared" si="0"/>
        <v>35233.5</v>
      </c>
      <c r="G7" s="12"/>
      <c r="H7" s="13" t="s">
        <v>9</v>
      </c>
      <c r="I7" s="14"/>
      <c r="J7" s="15">
        <f>'EKİM 2025'!J39*-1</f>
        <v>14044.853750000126</v>
      </c>
    </row>
    <row r="8" spans="2:29" x14ac:dyDescent="0.25">
      <c r="B8" s="7">
        <v>45966</v>
      </c>
      <c r="C8" s="8">
        <v>1576</v>
      </c>
      <c r="D8" s="9"/>
      <c r="E8" s="10">
        <v>20.75</v>
      </c>
      <c r="F8" s="40">
        <f t="shared" si="0"/>
        <v>32702</v>
      </c>
      <c r="G8" s="16"/>
      <c r="H8" s="17"/>
      <c r="I8" s="18"/>
      <c r="J8" s="19"/>
    </row>
    <row r="9" spans="2:29" x14ac:dyDescent="0.25">
      <c r="B9" s="7">
        <v>45967</v>
      </c>
      <c r="C9" s="8">
        <v>1648</v>
      </c>
      <c r="D9" s="9"/>
      <c r="E9" s="10">
        <v>20.75</v>
      </c>
      <c r="F9" s="40">
        <f t="shared" si="0"/>
        <v>34196</v>
      </c>
      <c r="G9" s="16">
        <v>45988</v>
      </c>
      <c r="H9" s="17" t="s">
        <v>98</v>
      </c>
      <c r="I9" s="18"/>
      <c r="J9" s="19">
        <v>150000</v>
      </c>
    </row>
    <row r="10" spans="2:29" x14ac:dyDescent="0.25">
      <c r="B10" s="7">
        <v>45968</v>
      </c>
      <c r="C10" s="8">
        <v>2184</v>
      </c>
      <c r="D10" s="9"/>
      <c r="E10" s="10">
        <v>20.75</v>
      </c>
      <c r="F10" s="40">
        <f t="shared" si="0"/>
        <v>45318</v>
      </c>
      <c r="G10" s="16"/>
      <c r="H10" s="17"/>
      <c r="I10" s="18"/>
      <c r="J10" s="19"/>
    </row>
    <row r="11" spans="2:29" x14ac:dyDescent="0.25">
      <c r="B11" s="7">
        <v>45969</v>
      </c>
      <c r="C11" s="8">
        <v>1109</v>
      </c>
      <c r="D11" s="9"/>
      <c r="E11" s="10">
        <v>20.75</v>
      </c>
      <c r="F11" s="40">
        <f t="shared" si="0"/>
        <v>23011.75</v>
      </c>
      <c r="G11" s="16">
        <v>46000</v>
      </c>
      <c r="H11" s="17" t="s">
        <v>98</v>
      </c>
      <c r="I11" s="18"/>
      <c r="J11" s="19">
        <v>400000</v>
      </c>
    </row>
    <row r="12" spans="2:29" x14ac:dyDescent="0.25">
      <c r="B12" s="7">
        <v>45970</v>
      </c>
      <c r="C12" s="8">
        <v>1631</v>
      </c>
      <c r="D12" s="9"/>
      <c r="E12" s="10">
        <v>20.75</v>
      </c>
      <c r="F12" s="40">
        <f t="shared" si="0"/>
        <v>33843.25</v>
      </c>
      <c r="G12" s="20"/>
      <c r="H12" s="17"/>
      <c r="I12" s="18"/>
      <c r="J12" s="19"/>
    </row>
    <row r="13" spans="2:29" x14ac:dyDescent="0.25">
      <c r="B13" s="7">
        <v>45971</v>
      </c>
      <c r="C13" s="8">
        <v>1683</v>
      </c>
      <c r="D13" s="9"/>
      <c r="E13" s="10">
        <v>20.75</v>
      </c>
      <c r="F13" s="40">
        <f t="shared" si="0"/>
        <v>34922.25</v>
      </c>
      <c r="G13" s="20"/>
      <c r="H13" s="17"/>
      <c r="I13" s="18"/>
      <c r="J13" s="19"/>
    </row>
    <row r="14" spans="2:29" x14ac:dyDescent="0.25">
      <c r="B14" s="7">
        <v>45972</v>
      </c>
      <c r="C14" s="8">
        <v>1626</v>
      </c>
      <c r="D14" s="9"/>
      <c r="E14" s="10">
        <v>20.75</v>
      </c>
      <c r="F14" s="40">
        <f t="shared" si="0"/>
        <v>33739.5</v>
      </c>
      <c r="G14" s="20"/>
      <c r="H14" s="17"/>
      <c r="I14" s="18"/>
      <c r="J14" s="19"/>
    </row>
    <row r="15" spans="2:29" x14ac:dyDescent="0.25">
      <c r="B15" s="7">
        <v>45973</v>
      </c>
      <c r="C15" s="8">
        <v>1607</v>
      </c>
      <c r="D15" s="9"/>
      <c r="E15" s="10">
        <v>20.75</v>
      </c>
      <c r="F15" s="40">
        <f t="shared" si="0"/>
        <v>33345.25</v>
      </c>
      <c r="G15" s="16">
        <v>46002</v>
      </c>
      <c r="H15" s="17" t="s">
        <v>98</v>
      </c>
      <c r="I15" s="18"/>
      <c r="J15" s="19">
        <v>150000</v>
      </c>
    </row>
    <row r="16" spans="2:29" x14ac:dyDescent="0.25">
      <c r="B16" s="7">
        <v>45974</v>
      </c>
      <c r="C16" s="8">
        <v>1669.5</v>
      </c>
      <c r="D16" s="9"/>
      <c r="E16" s="10">
        <v>20.75</v>
      </c>
      <c r="F16" s="40">
        <f t="shared" si="0"/>
        <v>34642.125</v>
      </c>
      <c r="G16" s="20"/>
      <c r="H16" s="17"/>
      <c r="I16" s="18"/>
      <c r="J16" s="19"/>
    </row>
    <row r="17" spans="2:10" x14ac:dyDescent="0.25">
      <c r="B17" s="7">
        <v>45975</v>
      </c>
      <c r="C17" s="8">
        <v>1700</v>
      </c>
      <c r="D17" s="9"/>
      <c r="E17" s="10">
        <v>20.75</v>
      </c>
      <c r="F17" s="40">
        <f t="shared" si="0"/>
        <v>35275</v>
      </c>
      <c r="G17" s="20"/>
      <c r="H17" s="17"/>
      <c r="I17" s="18"/>
      <c r="J17" s="19"/>
    </row>
    <row r="18" spans="2:10" x14ac:dyDescent="0.25">
      <c r="B18" s="7">
        <v>45976</v>
      </c>
      <c r="C18" s="8">
        <v>1696</v>
      </c>
      <c r="D18" s="9"/>
      <c r="E18" s="10">
        <v>20.75</v>
      </c>
      <c r="F18" s="40">
        <f t="shared" si="0"/>
        <v>35192</v>
      </c>
      <c r="G18" s="16">
        <v>46014</v>
      </c>
      <c r="H18" s="17" t="s">
        <v>98</v>
      </c>
      <c r="I18" s="18"/>
      <c r="J18" s="19">
        <v>317456.53000000003</v>
      </c>
    </row>
    <row r="19" spans="2:10" x14ac:dyDescent="0.25">
      <c r="B19" s="7">
        <v>45977</v>
      </c>
      <c r="C19" s="8">
        <v>1680</v>
      </c>
      <c r="D19" s="9"/>
      <c r="E19" s="10">
        <v>20.75</v>
      </c>
      <c r="F19" s="40">
        <f t="shared" si="0"/>
        <v>34860</v>
      </c>
      <c r="G19" s="20"/>
      <c r="H19" s="17"/>
      <c r="I19" s="18"/>
      <c r="J19" s="19"/>
    </row>
    <row r="20" spans="2:10" x14ac:dyDescent="0.25">
      <c r="B20" s="7">
        <v>45978</v>
      </c>
      <c r="C20" s="8">
        <v>1721.5</v>
      </c>
      <c r="D20" s="9"/>
      <c r="E20" s="10">
        <v>20.75</v>
      </c>
      <c r="F20" s="40">
        <f t="shared" si="0"/>
        <v>35721.125</v>
      </c>
      <c r="G20" s="20"/>
      <c r="H20" s="17"/>
      <c r="I20" s="18"/>
      <c r="J20" s="19"/>
    </row>
    <row r="21" spans="2:10" x14ac:dyDescent="0.25">
      <c r="B21" s="7">
        <v>45979</v>
      </c>
      <c r="C21" s="8">
        <v>1720</v>
      </c>
      <c r="D21" s="9"/>
      <c r="E21" s="10">
        <v>20.75</v>
      </c>
      <c r="F21" s="40">
        <f t="shared" si="0"/>
        <v>35690</v>
      </c>
      <c r="G21" s="20"/>
      <c r="H21" s="17"/>
      <c r="I21" s="18"/>
      <c r="J21" s="19"/>
    </row>
    <row r="22" spans="2:10" x14ac:dyDescent="0.25">
      <c r="B22" s="7">
        <v>45980</v>
      </c>
      <c r="C22" s="8">
        <v>1718</v>
      </c>
      <c r="D22" s="9"/>
      <c r="E22" s="10">
        <v>20.75</v>
      </c>
      <c r="F22" s="40">
        <f t="shared" si="0"/>
        <v>35648.5</v>
      </c>
      <c r="G22" s="20"/>
      <c r="H22" s="17"/>
      <c r="I22" s="18"/>
      <c r="J22" s="19"/>
    </row>
    <row r="23" spans="2:10" x14ac:dyDescent="0.25">
      <c r="B23" s="7">
        <v>45981</v>
      </c>
      <c r="C23" s="8">
        <v>1707</v>
      </c>
      <c r="D23" s="9"/>
      <c r="E23" s="10">
        <v>20.75</v>
      </c>
      <c r="F23" s="40">
        <f t="shared" si="0"/>
        <v>35420.25</v>
      </c>
      <c r="G23" s="20"/>
      <c r="H23" s="17"/>
      <c r="I23" s="18"/>
      <c r="J23" s="19"/>
    </row>
    <row r="24" spans="2:10" x14ac:dyDescent="0.25">
      <c r="B24" s="7">
        <v>45982</v>
      </c>
      <c r="C24" s="8">
        <v>1711</v>
      </c>
      <c r="D24" s="9"/>
      <c r="E24" s="10">
        <v>20.75</v>
      </c>
      <c r="F24" s="40">
        <f t="shared" si="0"/>
        <v>35503.25</v>
      </c>
      <c r="G24" s="20"/>
      <c r="H24" s="17"/>
      <c r="I24" s="18"/>
      <c r="J24" s="19"/>
    </row>
    <row r="25" spans="2:10" x14ac:dyDescent="0.25">
      <c r="B25" s="7">
        <v>45983</v>
      </c>
      <c r="C25" s="8">
        <v>1700</v>
      </c>
      <c r="D25" s="9"/>
      <c r="E25" s="10">
        <v>20.75</v>
      </c>
      <c r="F25" s="40">
        <f t="shared" si="0"/>
        <v>35275</v>
      </c>
      <c r="G25" s="20"/>
      <c r="H25" s="17"/>
      <c r="I25" s="18"/>
      <c r="J25" s="19"/>
    </row>
    <row r="26" spans="2:10" x14ac:dyDescent="0.25">
      <c r="B26" s="7">
        <v>45984</v>
      </c>
      <c r="C26" s="8">
        <v>1442</v>
      </c>
      <c r="D26" s="9"/>
      <c r="E26" s="10">
        <v>20.75</v>
      </c>
      <c r="F26" s="40">
        <f t="shared" si="0"/>
        <v>29921.5</v>
      </c>
      <c r="G26" s="20"/>
      <c r="H26" s="17"/>
      <c r="I26" s="18"/>
      <c r="J26" s="19"/>
    </row>
    <row r="27" spans="2:10" x14ac:dyDescent="0.25">
      <c r="B27" s="7">
        <v>45985</v>
      </c>
      <c r="C27" s="8">
        <v>1738</v>
      </c>
      <c r="D27" s="9"/>
      <c r="E27" s="10">
        <v>20.75</v>
      </c>
      <c r="F27" s="40">
        <f t="shared" si="0"/>
        <v>36063.5</v>
      </c>
      <c r="G27" s="20"/>
      <c r="H27" s="17"/>
      <c r="I27" s="18"/>
      <c r="J27" s="19"/>
    </row>
    <row r="28" spans="2:10" x14ac:dyDescent="0.25">
      <c r="B28" s="7">
        <v>45986</v>
      </c>
      <c r="C28" s="8">
        <v>1730</v>
      </c>
      <c r="D28" s="9"/>
      <c r="E28" s="10">
        <v>20.75</v>
      </c>
      <c r="F28" s="40">
        <f t="shared" si="0"/>
        <v>35897.5</v>
      </c>
      <c r="G28" s="20"/>
      <c r="H28" s="17"/>
      <c r="I28" s="18"/>
      <c r="J28" s="19"/>
    </row>
    <row r="29" spans="2:10" x14ac:dyDescent="0.25">
      <c r="B29" s="7">
        <v>45987</v>
      </c>
      <c r="C29" s="8">
        <v>1737</v>
      </c>
      <c r="D29" s="9"/>
      <c r="E29" s="10">
        <v>20.75</v>
      </c>
      <c r="F29" s="40">
        <f t="shared" si="0"/>
        <v>36042.75</v>
      </c>
      <c r="G29" s="20"/>
      <c r="H29" s="17"/>
      <c r="I29" s="18"/>
      <c r="J29" s="19"/>
    </row>
    <row r="30" spans="2:10" x14ac:dyDescent="0.25">
      <c r="B30" s="7">
        <v>45988</v>
      </c>
      <c r="C30" s="8">
        <v>1685</v>
      </c>
      <c r="D30" s="9"/>
      <c r="E30" s="10">
        <v>20.75</v>
      </c>
      <c r="F30" s="40">
        <f t="shared" si="0"/>
        <v>34963.75</v>
      </c>
      <c r="G30" s="20"/>
      <c r="H30" s="17"/>
      <c r="I30" s="18"/>
      <c r="J30" s="19"/>
    </row>
    <row r="31" spans="2:10" x14ac:dyDescent="0.25">
      <c r="B31" s="7">
        <v>45989</v>
      </c>
      <c r="C31" s="8">
        <v>1724</v>
      </c>
      <c r="D31" s="9"/>
      <c r="E31" s="10">
        <v>20.75</v>
      </c>
      <c r="F31" s="40">
        <f t="shared" si="0"/>
        <v>35773</v>
      </c>
      <c r="G31" s="20"/>
      <c r="H31" s="17"/>
      <c r="I31" s="18"/>
      <c r="J31" s="19"/>
    </row>
    <row r="32" spans="2:10" x14ac:dyDescent="0.25">
      <c r="B32" s="7">
        <v>45990</v>
      </c>
      <c r="C32" s="8">
        <v>1731</v>
      </c>
      <c r="D32" s="9"/>
      <c r="E32" s="10">
        <v>20.75</v>
      </c>
      <c r="F32" s="40">
        <f t="shared" si="0"/>
        <v>35918.25</v>
      </c>
      <c r="G32" s="20"/>
      <c r="H32" s="17"/>
      <c r="I32" s="18"/>
      <c r="J32" s="19"/>
    </row>
    <row r="33" spans="2:12" x14ac:dyDescent="0.25">
      <c r="B33" s="7">
        <v>45991</v>
      </c>
      <c r="C33" s="8">
        <v>1759</v>
      </c>
      <c r="D33" s="9"/>
      <c r="E33" s="10">
        <v>20.75</v>
      </c>
      <c r="F33" s="40">
        <f t="shared" si="0"/>
        <v>36499.25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50434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1031501.3837500002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1046505.5</v>
      </c>
      <c r="L36" s="33">
        <f>J36-J4-J5-J6+J37</f>
        <v>1056970.5549999999</v>
      </c>
    </row>
    <row r="37" spans="2:12" x14ac:dyDescent="0.25">
      <c r="B37" s="27" t="s">
        <v>14</v>
      </c>
      <c r="C37" s="32">
        <f>C35</f>
        <v>50434</v>
      </c>
      <c r="D37" s="9">
        <f>D35/1.03</f>
        <v>0</v>
      </c>
      <c r="E37" s="10"/>
      <c r="F37" s="40">
        <f>SUM(F4:F36)</f>
        <v>1046505.5</v>
      </c>
      <c r="G37" s="20"/>
      <c r="H37" s="18" t="s">
        <v>15</v>
      </c>
      <c r="I37" s="18">
        <v>0.01</v>
      </c>
      <c r="J37" s="19">
        <f>J36*I37</f>
        <v>10465.055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25469.171249999781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O32" sqref="O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1772</v>
      </c>
      <c r="D4" s="9"/>
      <c r="E4" s="10">
        <v>21.25</v>
      </c>
      <c r="F4" s="40">
        <f>E4*C4</f>
        <v>37655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1768</v>
      </c>
      <c r="D5" s="9"/>
      <c r="E5" s="10">
        <v>21.25</v>
      </c>
      <c r="F5" s="40">
        <f t="shared" ref="F5:F34" si="0">E5*C5</f>
        <v>37570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1777</v>
      </c>
      <c r="D6" s="9"/>
      <c r="E6" s="10">
        <v>21.25</v>
      </c>
      <c r="F6" s="40">
        <f t="shared" si="0"/>
        <v>37761.25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1794</v>
      </c>
      <c r="D7" s="9"/>
      <c r="E7" s="10">
        <v>21.25</v>
      </c>
      <c r="F7" s="40">
        <f t="shared" si="0"/>
        <v>38122.5</v>
      </c>
      <c r="G7" s="12"/>
      <c r="H7" s="13" t="s">
        <v>9</v>
      </c>
      <c r="I7" s="14"/>
      <c r="J7" s="15">
        <f>'KASIM 2025'!J39*-1</f>
        <v>-25469.171249999781</v>
      </c>
    </row>
    <row r="8" spans="2:29" x14ac:dyDescent="0.25">
      <c r="B8" s="7">
        <v>45996</v>
      </c>
      <c r="C8" s="8">
        <v>1765</v>
      </c>
      <c r="D8" s="9"/>
      <c r="E8" s="10">
        <v>21.25</v>
      </c>
      <c r="F8" s="40">
        <f t="shared" si="0"/>
        <v>37506.25</v>
      </c>
      <c r="G8" s="16"/>
      <c r="H8" s="17"/>
      <c r="I8" s="18"/>
      <c r="J8" s="19"/>
    </row>
    <row r="9" spans="2:29" x14ac:dyDescent="0.25">
      <c r="B9" s="7">
        <v>45997</v>
      </c>
      <c r="C9" s="8">
        <v>1715</v>
      </c>
      <c r="D9" s="9"/>
      <c r="E9" s="10">
        <v>21.25</v>
      </c>
      <c r="F9" s="40">
        <f t="shared" si="0"/>
        <v>36443.75</v>
      </c>
      <c r="G9" s="16"/>
      <c r="H9" s="17"/>
      <c r="I9" s="18"/>
      <c r="J9" s="19"/>
    </row>
    <row r="10" spans="2:29" x14ac:dyDescent="0.25">
      <c r="B10" s="7">
        <v>45998</v>
      </c>
      <c r="C10" s="8">
        <v>1755</v>
      </c>
      <c r="D10" s="9"/>
      <c r="E10" s="10">
        <v>21.25</v>
      </c>
      <c r="F10" s="40">
        <f t="shared" si="0"/>
        <v>37293.75</v>
      </c>
      <c r="G10" s="16"/>
      <c r="H10" s="17"/>
      <c r="I10" s="18"/>
      <c r="J10" s="19"/>
    </row>
    <row r="11" spans="2:29" x14ac:dyDescent="0.25">
      <c r="B11" s="7">
        <v>45999</v>
      </c>
      <c r="C11" s="8">
        <v>1799</v>
      </c>
      <c r="D11" s="9"/>
      <c r="E11" s="10">
        <v>21.25</v>
      </c>
      <c r="F11" s="40">
        <f t="shared" si="0"/>
        <v>38228.75</v>
      </c>
      <c r="G11" s="20"/>
      <c r="H11" s="17"/>
      <c r="I11" s="18"/>
      <c r="J11" s="19"/>
    </row>
    <row r="12" spans="2:29" x14ac:dyDescent="0.25">
      <c r="B12" s="7">
        <v>46000</v>
      </c>
      <c r="C12" s="8">
        <v>1822</v>
      </c>
      <c r="D12" s="9"/>
      <c r="E12" s="10">
        <v>21.25</v>
      </c>
      <c r="F12" s="40">
        <f t="shared" si="0"/>
        <v>38717.5</v>
      </c>
      <c r="G12" s="20"/>
      <c r="H12" s="17"/>
      <c r="I12" s="18"/>
      <c r="J12" s="19"/>
    </row>
    <row r="13" spans="2:29" x14ac:dyDescent="0.25">
      <c r="B13" s="7">
        <v>46001</v>
      </c>
      <c r="C13" s="8">
        <v>1810</v>
      </c>
      <c r="D13" s="9"/>
      <c r="E13" s="10">
        <v>21.25</v>
      </c>
      <c r="F13" s="40">
        <f t="shared" si="0"/>
        <v>38462.5</v>
      </c>
      <c r="G13" s="16">
        <v>46022</v>
      </c>
      <c r="H13" s="17" t="s">
        <v>98</v>
      </c>
      <c r="I13" s="18"/>
      <c r="J13" s="19">
        <v>150000</v>
      </c>
    </row>
    <row r="14" spans="2:29" x14ac:dyDescent="0.25">
      <c r="B14" s="7">
        <v>46002</v>
      </c>
      <c r="C14" s="8">
        <v>1801</v>
      </c>
      <c r="D14" s="9"/>
      <c r="E14" s="10">
        <v>21.25</v>
      </c>
      <c r="F14" s="40">
        <f t="shared" si="0"/>
        <v>38271.25</v>
      </c>
      <c r="G14" s="20"/>
      <c r="H14" s="17"/>
      <c r="I14" s="18"/>
      <c r="J14" s="19"/>
    </row>
    <row r="15" spans="2:29" x14ac:dyDescent="0.25">
      <c r="B15" s="7">
        <v>46003</v>
      </c>
      <c r="C15" s="8">
        <v>1772</v>
      </c>
      <c r="D15" s="9"/>
      <c r="E15" s="10">
        <v>21.25</v>
      </c>
      <c r="F15" s="40">
        <f t="shared" si="0"/>
        <v>37655</v>
      </c>
      <c r="G15" s="16">
        <v>46036</v>
      </c>
      <c r="H15" s="17" t="s">
        <v>99</v>
      </c>
      <c r="I15" s="18"/>
      <c r="J15" s="19">
        <v>500000</v>
      </c>
    </row>
    <row r="16" spans="2:29" x14ac:dyDescent="0.25">
      <c r="B16" s="7">
        <v>46004</v>
      </c>
      <c r="C16" s="8">
        <v>1780</v>
      </c>
      <c r="D16" s="9"/>
      <c r="E16" s="10">
        <v>21.25</v>
      </c>
      <c r="F16" s="40">
        <f t="shared" si="0"/>
        <v>37825</v>
      </c>
      <c r="G16" s="20"/>
      <c r="H16" s="17"/>
      <c r="I16" s="18"/>
      <c r="J16" s="19"/>
    </row>
    <row r="17" spans="2:10" x14ac:dyDescent="0.25">
      <c r="B17" s="7">
        <v>46005</v>
      </c>
      <c r="C17" s="8">
        <v>1790</v>
      </c>
      <c r="D17" s="9"/>
      <c r="E17" s="10">
        <v>21.25</v>
      </c>
      <c r="F17" s="40">
        <f t="shared" si="0"/>
        <v>38037.5</v>
      </c>
      <c r="G17" s="16">
        <v>46045</v>
      </c>
      <c r="H17" s="17" t="s">
        <v>109</v>
      </c>
      <c r="I17" s="18"/>
      <c r="J17" s="19">
        <v>498916.92</v>
      </c>
    </row>
    <row r="18" spans="2:10" x14ac:dyDescent="0.25">
      <c r="B18" s="7">
        <v>46006</v>
      </c>
      <c r="C18" s="8">
        <v>1747</v>
      </c>
      <c r="D18" s="9"/>
      <c r="E18" s="10">
        <v>21.25</v>
      </c>
      <c r="F18" s="40">
        <f t="shared" si="0"/>
        <v>37123.75</v>
      </c>
      <c r="G18" s="20"/>
      <c r="H18" s="17"/>
      <c r="I18" s="18"/>
      <c r="J18" s="19"/>
    </row>
    <row r="19" spans="2:10" x14ac:dyDescent="0.25">
      <c r="B19" s="7">
        <v>46007</v>
      </c>
      <c r="C19" s="8">
        <v>1741</v>
      </c>
      <c r="D19" s="9"/>
      <c r="E19" s="10">
        <v>21.25</v>
      </c>
      <c r="F19" s="40">
        <f t="shared" si="0"/>
        <v>36996.25</v>
      </c>
      <c r="G19" s="20"/>
      <c r="H19" s="17"/>
      <c r="I19" s="18"/>
      <c r="J19" s="19"/>
    </row>
    <row r="20" spans="2:10" x14ac:dyDescent="0.25">
      <c r="B20" s="7">
        <v>46008</v>
      </c>
      <c r="C20" s="8">
        <v>1739</v>
      </c>
      <c r="D20" s="9"/>
      <c r="E20" s="10">
        <v>21.25</v>
      </c>
      <c r="F20" s="40">
        <f t="shared" si="0"/>
        <v>36953.75</v>
      </c>
      <c r="G20" s="20"/>
      <c r="H20" s="17"/>
      <c r="I20" s="18"/>
      <c r="J20" s="19"/>
    </row>
    <row r="21" spans="2:10" x14ac:dyDescent="0.25">
      <c r="B21" s="7">
        <v>46009</v>
      </c>
      <c r="C21" s="8">
        <v>1730</v>
      </c>
      <c r="D21" s="9"/>
      <c r="E21" s="10">
        <v>21.25</v>
      </c>
      <c r="F21" s="40">
        <f t="shared" si="0"/>
        <v>36762.5</v>
      </c>
      <c r="G21" s="20"/>
      <c r="H21" s="17"/>
      <c r="I21" s="18"/>
      <c r="J21" s="19"/>
    </row>
    <row r="22" spans="2:10" x14ac:dyDescent="0.25">
      <c r="B22" s="7">
        <v>46010</v>
      </c>
      <c r="C22" s="8">
        <v>1697</v>
      </c>
      <c r="D22" s="9"/>
      <c r="E22" s="10">
        <v>21.25</v>
      </c>
      <c r="F22" s="40">
        <f t="shared" si="0"/>
        <v>36061.25</v>
      </c>
      <c r="G22" s="20"/>
      <c r="H22" s="17"/>
      <c r="I22" s="18"/>
      <c r="J22" s="19"/>
    </row>
    <row r="23" spans="2:10" x14ac:dyDescent="0.25">
      <c r="B23" s="7">
        <v>46011</v>
      </c>
      <c r="C23" s="8">
        <v>1683</v>
      </c>
      <c r="D23" s="9"/>
      <c r="E23" s="10">
        <v>21.25</v>
      </c>
      <c r="F23" s="40">
        <f t="shared" si="0"/>
        <v>35763.75</v>
      </c>
      <c r="G23" s="20"/>
      <c r="H23" s="17"/>
      <c r="I23" s="18"/>
      <c r="J23" s="19"/>
    </row>
    <row r="24" spans="2:10" x14ac:dyDescent="0.25">
      <c r="B24" s="7">
        <v>46012</v>
      </c>
      <c r="C24" s="8">
        <v>1730</v>
      </c>
      <c r="D24" s="9"/>
      <c r="E24" s="10">
        <v>21.25</v>
      </c>
      <c r="F24" s="40">
        <f t="shared" si="0"/>
        <v>36762.5</v>
      </c>
      <c r="G24" s="20"/>
      <c r="H24" s="17"/>
      <c r="I24" s="18"/>
      <c r="J24" s="19"/>
    </row>
    <row r="25" spans="2:10" x14ac:dyDescent="0.25">
      <c r="B25" s="7">
        <v>46013</v>
      </c>
      <c r="C25" s="8">
        <v>1685</v>
      </c>
      <c r="D25" s="9"/>
      <c r="E25" s="10">
        <v>21.25</v>
      </c>
      <c r="F25" s="40">
        <f t="shared" si="0"/>
        <v>35806.25</v>
      </c>
      <c r="G25" s="20"/>
      <c r="H25" s="17"/>
      <c r="I25" s="18"/>
      <c r="J25" s="19"/>
    </row>
    <row r="26" spans="2:10" x14ac:dyDescent="0.25">
      <c r="B26" s="7">
        <v>46014</v>
      </c>
      <c r="C26" s="8">
        <v>1678</v>
      </c>
      <c r="D26" s="9"/>
      <c r="E26" s="10">
        <v>21.25</v>
      </c>
      <c r="F26" s="40">
        <f t="shared" si="0"/>
        <v>35657.5</v>
      </c>
      <c r="G26" s="20"/>
      <c r="H26" s="17"/>
      <c r="I26" s="18"/>
      <c r="J26" s="19"/>
    </row>
    <row r="27" spans="2:10" x14ac:dyDescent="0.25">
      <c r="B27" s="7">
        <v>46015</v>
      </c>
      <c r="C27" s="8">
        <v>1688</v>
      </c>
      <c r="D27" s="9"/>
      <c r="E27" s="10">
        <v>21.25</v>
      </c>
      <c r="F27" s="40">
        <f t="shared" si="0"/>
        <v>35870</v>
      </c>
      <c r="G27" s="20"/>
      <c r="H27" s="17"/>
      <c r="I27" s="18"/>
      <c r="J27" s="19"/>
    </row>
    <row r="28" spans="2:10" x14ac:dyDescent="0.25">
      <c r="B28" s="7">
        <v>46016</v>
      </c>
      <c r="C28" s="8">
        <v>1678</v>
      </c>
      <c r="D28" s="9"/>
      <c r="E28" s="10">
        <v>21.25</v>
      </c>
      <c r="F28" s="40">
        <f t="shared" si="0"/>
        <v>35657.5</v>
      </c>
      <c r="G28" s="20"/>
      <c r="H28" s="17"/>
      <c r="I28" s="18"/>
      <c r="J28" s="19"/>
    </row>
    <row r="29" spans="2:10" x14ac:dyDescent="0.25">
      <c r="B29" s="7">
        <v>46017</v>
      </c>
      <c r="C29" s="8">
        <v>1662</v>
      </c>
      <c r="D29" s="9"/>
      <c r="E29" s="10">
        <v>21.25</v>
      </c>
      <c r="F29" s="40">
        <f t="shared" si="0"/>
        <v>35317.5</v>
      </c>
      <c r="G29" s="20"/>
      <c r="H29" s="17"/>
      <c r="I29" s="18"/>
      <c r="J29" s="19"/>
    </row>
    <row r="30" spans="2:10" x14ac:dyDescent="0.25">
      <c r="B30" s="7">
        <v>46018</v>
      </c>
      <c r="C30" s="8">
        <v>1671</v>
      </c>
      <c r="D30" s="9"/>
      <c r="E30" s="10">
        <v>21.25</v>
      </c>
      <c r="F30" s="40">
        <f t="shared" si="0"/>
        <v>35508.75</v>
      </c>
      <c r="G30" s="20"/>
      <c r="H30" s="17"/>
      <c r="I30" s="18"/>
      <c r="J30" s="19"/>
    </row>
    <row r="31" spans="2:10" x14ac:dyDescent="0.25">
      <c r="B31" s="7">
        <v>46019</v>
      </c>
      <c r="C31" s="8">
        <v>1666</v>
      </c>
      <c r="D31" s="9"/>
      <c r="E31" s="10">
        <v>21.25</v>
      </c>
      <c r="F31" s="40">
        <f t="shared" si="0"/>
        <v>35402.5</v>
      </c>
      <c r="G31" s="20"/>
      <c r="H31" s="17"/>
      <c r="I31" s="18"/>
      <c r="J31" s="19"/>
    </row>
    <row r="32" spans="2:10" x14ac:dyDescent="0.25">
      <c r="B32" s="7">
        <v>46020</v>
      </c>
      <c r="C32" s="8">
        <v>1642</v>
      </c>
      <c r="D32" s="9"/>
      <c r="E32" s="10">
        <v>21.25</v>
      </c>
      <c r="F32" s="40">
        <f t="shared" si="0"/>
        <v>34892.5</v>
      </c>
      <c r="G32" s="20"/>
      <c r="H32" s="17"/>
      <c r="I32" s="18"/>
      <c r="J32" s="19"/>
    </row>
    <row r="33" spans="2:12" x14ac:dyDescent="0.25">
      <c r="B33" s="7">
        <v>46021</v>
      </c>
      <c r="C33" s="8">
        <v>1643</v>
      </c>
      <c r="D33" s="9"/>
      <c r="E33" s="10">
        <v>21.25</v>
      </c>
      <c r="F33" s="40">
        <f t="shared" si="0"/>
        <v>34913.75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1606</v>
      </c>
      <c r="D34" s="55"/>
      <c r="E34" s="10">
        <v>21.25</v>
      </c>
      <c r="F34" s="56">
        <f t="shared" si="0"/>
        <v>34127.5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53606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1123447.7487500003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1139127.5</v>
      </c>
      <c r="L36" s="33">
        <f>J36-J4-J5-J6+J37</f>
        <v>1150518.7749999999</v>
      </c>
    </row>
    <row r="37" spans="2:12" x14ac:dyDescent="0.25">
      <c r="B37" s="27" t="s">
        <v>14</v>
      </c>
      <c r="C37" s="32">
        <f>C35</f>
        <v>53606</v>
      </c>
      <c r="D37" s="9">
        <f>D35/1.03</f>
        <v>0</v>
      </c>
      <c r="E37" s="10"/>
      <c r="F37" s="40">
        <f>SUM(F4:F36)</f>
        <v>1139127.5</v>
      </c>
      <c r="G37" s="20"/>
      <c r="H37" s="18" t="s">
        <v>15</v>
      </c>
      <c r="I37" s="18">
        <v>0.01</v>
      </c>
      <c r="J37" s="19">
        <f>J36*I37</f>
        <v>11391.275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27071.026249999646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5C60-31E9-41C1-AA3A-65981E8CF656}">
  <dimension ref="B1:AC43"/>
  <sheetViews>
    <sheetView zoomScale="85" zoomScaleNormal="85" workbookViewId="0">
      <selection activeCell="H31" sqref="H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97">
        <f>SUM(N3:N6)</f>
        <v>1446000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27" t="s">
        <v>67</v>
      </c>
      <c r="M2" s="128"/>
      <c r="N2" s="12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4">
        <v>46062</v>
      </c>
      <c r="M3" s="14" t="s">
        <v>100</v>
      </c>
      <c r="N3" s="98">
        <v>2170000</v>
      </c>
    </row>
    <row r="4" spans="2:29" x14ac:dyDescent="0.25">
      <c r="B4" s="7">
        <v>46023</v>
      </c>
      <c r="C4" s="8">
        <v>1088</v>
      </c>
      <c r="D4" s="9"/>
      <c r="E4" s="10">
        <v>21.5</v>
      </c>
      <c r="F4" s="40">
        <f>E4*C4</f>
        <v>23392</v>
      </c>
      <c r="G4" s="12"/>
      <c r="H4" s="13" t="s">
        <v>6</v>
      </c>
      <c r="I4" s="14">
        <v>0.01</v>
      </c>
      <c r="J4" s="15"/>
      <c r="L4" s="66" t="s">
        <v>101</v>
      </c>
      <c r="M4" s="66"/>
      <c r="N4" s="99">
        <v>-724000</v>
      </c>
    </row>
    <row r="5" spans="2:29" x14ac:dyDescent="0.25">
      <c r="B5" s="7">
        <v>46024</v>
      </c>
      <c r="C5" s="8">
        <v>2178</v>
      </c>
      <c r="D5" s="9"/>
      <c r="E5" s="10">
        <v>21.5</v>
      </c>
      <c r="F5" s="40">
        <f t="shared" ref="F5:F34" si="0">E5*C5</f>
        <v>46827</v>
      </c>
      <c r="G5" s="12"/>
      <c r="H5" s="13" t="s">
        <v>7</v>
      </c>
      <c r="I5" s="14">
        <v>1E-3</v>
      </c>
      <c r="J5" s="15"/>
      <c r="L5" s="18" t="s">
        <v>103</v>
      </c>
      <c r="M5" s="18"/>
      <c r="N5" s="97"/>
    </row>
    <row r="6" spans="2:29" x14ac:dyDescent="0.25">
      <c r="B6" s="7">
        <v>46025</v>
      </c>
      <c r="C6" s="8">
        <v>1610</v>
      </c>
      <c r="D6" s="9"/>
      <c r="E6" s="10">
        <v>21.5</v>
      </c>
      <c r="F6" s="40">
        <f t="shared" si="0"/>
        <v>34615</v>
      </c>
      <c r="G6" s="12"/>
      <c r="H6" s="13" t="s">
        <v>8</v>
      </c>
      <c r="I6" s="14"/>
      <c r="J6" s="15"/>
      <c r="L6" s="18" t="s">
        <v>104</v>
      </c>
      <c r="M6" s="18"/>
      <c r="N6" s="18"/>
    </row>
    <row r="7" spans="2:29" x14ac:dyDescent="0.25">
      <c r="B7" s="7">
        <v>46026</v>
      </c>
      <c r="C7" s="8">
        <v>1673</v>
      </c>
      <c r="D7" s="9"/>
      <c r="E7" s="10">
        <v>21.5</v>
      </c>
      <c r="F7" s="40">
        <f t="shared" si="0"/>
        <v>35969.5</v>
      </c>
      <c r="G7" s="12"/>
      <c r="H7" s="13" t="s">
        <v>9</v>
      </c>
      <c r="I7" s="14"/>
      <c r="J7" s="15">
        <f>'ARALIK 2025'!J39*-1</f>
        <v>-27071.026249999646</v>
      </c>
    </row>
    <row r="8" spans="2:29" x14ac:dyDescent="0.25">
      <c r="B8" s="7">
        <v>46027</v>
      </c>
      <c r="C8" s="8">
        <v>1677</v>
      </c>
      <c r="D8" s="9"/>
      <c r="E8" s="10">
        <v>21.5</v>
      </c>
      <c r="F8" s="40">
        <f t="shared" si="0"/>
        <v>36055.5</v>
      </c>
      <c r="G8" s="16"/>
      <c r="H8" s="17"/>
      <c r="I8" s="18"/>
      <c r="J8" s="19"/>
    </row>
    <row r="9" spans="2:29" x14ac:dyDescent="0.25">
      <c r="B9" s="7">
        <v>46028</v>
      </c>
      <c r="C9" s="8">
        <v>1750</v>
      </c>
      <c r="D9" s="9"/>
      <c r="E9" s="10">
        <v>21.5</v>
      </c>
      <c r="F9" s="40">
        <f t="shared" si="0"/>
        <v>37625</v>
      </c>
      <c r="G9" s="16"/>
      <c r="H9" s="17" t="s">
        <v>102</v>
      </c>
      <c r="I9" s="18"/>
      <c r="J9" s="19">
        <v>724000</v>
      </c>
    </row>
    <row r="10" spans="2:29" x14ac:dyDescent="0.25">
      <c r="B10" s="7">
        <v>46029</v>
      </c>
      <c r="C10" s="8">
        <v>1749</v>
      </c>
      <c r="D10" s="9"/>
      <c r="E10" s="10">
        <v>21.5</v>
      </c>
      <c r="F10" s="40">
        <f t="shared" si="0"/>
        <v>37603.5</v>
      </c>
      <c r="G10" s="16"/>
      <c r="H10" s="17"/>
      <c r="I10" s="18"/>
      <c r="J10" s="19"/>
    </row>
    <row r="11" spans="2:29" x14ac:dyDescent="0.25">
      <c r="B11" s="7">
        <v>46030</v>
      </c>
      <c r="C11" s="8">
        <v>1760</v>
      </c>
      <c r="D11" s="9"/>
      <c r="E11" s="10">
        <v>21.5</v>
      </c>
      <c r="F11" s="40">
        <f t="shared" si="0"/>
        <v>37840</v>
      </c>
      <c r="G11" s="20" t="s">
        <v>110</v>
      </c>
      <c r="H11" s="17"/>
      <c r="I11" s="18"/>
      <c r="J11" s="19">
        <v>2640</v>
      </c>
    </row>
    <row r="12" spans="2:29" x14ac:dyDescent="0.25">
      <c r="B12" s="7">
        <v>46031</v>
      </c>
      <c r="C12" s="8">
        <v>1543</v>
      </c>
      <c r="D12" s="9"/>
      <c r="E12" s="10">
        <v>21.5</v>
      </c>
      <c r="F12" s="40">
        <f t="shared" si="0"/>
        <v>33174.5</v>
      </c>
      <c r="G12" s="20" t="s">
        <v>111</v>
      </c>
      <c r="H12" s="17"/>
      <c r="I12" s="18"/>
      <c r="J12" s="19">
        <v>300</v>
      </c>
      <c r="N12" s="112"/>
    </row>
    <row r="13" spans="2:29" x14ac:dyDescent="0.25">
      <c r="B13" s="7">
        <v>46032</v>
      </c>
      <c r="C13" s="8">
        <v>1715</v>
      </c>
      <c r="D13" s="9"/>
      <c r="E13" s="10">
        <v>21.5</v>
      </c>
      <c r="F13" s="40">
        <f t="shared" si="0"/>
        <v>36872.5</v>
      </c>
      <c r="G13" s="20"/>
      <c r="H13" s="17"/>
      <c r="I13" s="18"/>
      <c r="J13" s="19"/>
      <c r="N13" s="112"/>
    </row>
    <row r="14" spans="2:29" x14ac:dyDescent="0.25">
      <c r="B14" s="7">
        <v>46033</v>
      </c>
      <c r="C14" s="8">
        <v>1556</v>
      </c>
      <c r="D14" s="9"/>
      <c r="E14" s="10">
        <v>21.5</v>
      </c>
      <c r="F14" s="40">
        <f t="shared" si="0"/>
        <v>33454</v>
      </c>
      <c r="G14" s="20"/>
      <c r="H14" s="17"/>
      <c r="I14" s="18"/>
      <c r="J14" s="19"/>
      <c r="M14" s="112"/>
      <c r="N14" s="112"/>
    </row>
    <row r="15" spans="2:29" x14ac:dyDescent="0.25">
      <c r="B15" s="7">
        <v>46034</v>
      </c>
      <c r="C15" s="8">
        <v>1711</v>
      </c>
      <c r="D15" s="9"/>
      <c r="E15" s="10">
        <v>21.5</v>
      </c>
      <c r="F15" s="40">
        <f t="shared" si="0"/>
        <v>36786.5</v>
      </c>
      <c r="G15" s="20"/>
      <c r="H15" s="17"/>
      <c r="I15" s="18"/>
      <c r="J15" s="19"/>
    </row>
    <row r="16" spans="2:29" x14ac:dyDescent="0.25">
      <c r="B16" s="7">
        <v>46035</v>
      </c>
      <c r="C16" s="8">
        <v>1600</v>
      </c>
      <c r="D16" s="9"/>
      <c r="E16" s="10">
        <v>21.5</v>
      </c>
      <c r="F16" s="40">
        <f t="shared" si="0"/>
        <v>34400</v>
      </c>
      <c r="G16" s="16">
        <v>46073</v>
      </c>
      <c r="H16" s="17" t="s">
        <v>112</v>
      </c>
      <c r="I16" s="18"/>
      <c r="J16" s="19">
        <v>100000</v>
      </c>
    </row>
    <row r="17" spans="2:10" x14ac:dyDescent="0.25">
      <c r="B17" s="7">
        <v>46036</v>
      </c>
      <c r="C17" s="8">
        <v>1600</v>
      </c>
      <c r="D17" s="9"/>
      <c r="E17" s="10">
        <v>21.5</v>
      </c>
      <c r="F17" s="40">
        <f t="shared" si="0"/>
        <v>34400</v>
      </c>
      <c r="G17" s="20"/>
      <c r="H17" s="17"/>
      <c r="I17" s="18"/>
      <c r="J17" s="19"/>
    </row>
    <row r="18" spans="2:10" x14ac:dyDescent="0.25">
      <c r="B18" s="7">
        <v>46037</v>
      </c>
      <c r="C18" s="8">
        <v>1619</v>
      </c>
      <c r="D18" s="9"/>
      <c r="E18" s="10">
        <v>21.5</v>
      </c>
      <c r="F18" s="40">
        <f t="shared" si="0"/>
        <v>34808.5</v>
      </c>
      <c r="G18" s="20"/>
      <c r="H18" s="17"/>
      <c r="I18" s="18"/>
      <c r="J18" s="19"/>
    </row>
    <row r="19" spans="2:10" x14ac:dyDescent="0.25">
      <c r="B19" s="7">
        <v>46038</v>
      </c>
      <c r="C19" s="8">
        <v>1610</v>
      </c>
      <c r="D19" s="9"/>
      <c r="E19" s="10">
        <v>21.5</v>
      </c>
      <c r="F19" s="40">
        <f t="shared" si="0"/>
        <v>34615</v>
      </c>
      <c r="G19" s="16">
        <v>46080</v>
      </c>
      <c r="H19" s="17" t="s">
        <v>112</v>
      </c>
      <c r="I19" s="18"/>
      <c r="J19" s="19">
        <v>357611.13</v>
      </c>
    </row>
    <row r="20" spans="2:10" x14ac:dyDescent="0.25">
      <c r="B20" s="7">
        <v>46039</v>
      </c>
      <c r="C20" s="8">
        <v>1654</v>
      </c>
      <c r="D20" s="9"/>
      <c r="E20" s="10">
        <v>21.5</v>
      </c>
      <c r="F20" s="40">
        <f t="shared" si="0"/>
        <v>35561</v>
      </c>
      <c r="G20" s="20"/>
      <c r="H20" s="17"/>
      <c r="I20" s="18"/>
      <c r="J20" s="19"/>
    </row>
    <row r="21" spans="2:10" x14ac:dyDescent="0.25">
      <c r="B21" s="7">
        <v>46040</v>
      </c>
      <c r="C21" s="8">
        <v>1659</v>
      </c>
      <c r="D21" s="9"/>
      <c r="E21" s="10">
        <v>21.5</v>
      </c>
      <c r="F21" s="40">
        <f t="shared" si="0"/>
        <v>35668.5</v>
      </c>
      <c r="G21" s="20"/>
      <c r="H21" s="17"/>
      <c r="I21" s="18"/>
      <c r="J21" s="19"/>
    </row>
    <row r="22" spans="2:10" x14ac:dyDescent="0.25">
      <c r="B22" s="7">
        <v>46041</v>
      </c>
      <c r="C22" s="8">
        <v>1650</v>
      </c>
      <c r="D22" s="9"/>
      <c r="E22" s="10">
        <v>21.5</v>
      </c>
      <c r="F22" s="40">
        <f t="shared" si="0"/>
        <v>35475</v>
      </c>
      <c r="G22" s="20"/>
      <c r="H22" s="17"/>
      <c r="I22" s="18"/>
      <c r="J22" s="19"/>
    </row>
    <row r="23" spans="2:10" x14ac:dyDescent="0.25">
      <c r="B23" s="7">
        <v>46042</v>
      </c>
      <c r="C23" s="8">
        <v>1749</v>
      </c>
      <c r="D23" s="9"/>
      <c r="E23" s="10">
        <v>21.5</v>
      </c>
      <c r="F23" s="40">
        <f t="shared" si="0"/>
        <v>37603.5</v>
      </c>
      <c r="G23" s="20"/>
      <c r="H23" s="17"/>
      <c r="I23" s="18"/>
      <c r="J23" s="19"/>
    </row>
    <row r="24" spans="2:10" x14ac:dyDescent="0.25">
      <c r="B24" s="7">
        <v>46043</v>
      </c>
      <c r="C24" s="8">
        <v>1813</v>
      </c>
      <c r="D24" s="9"/>
      <c r="E24" s="10">
        <v>21.5</v>
      </c>
      <c r="F24" s="40">
        <f t="shared" si="0"/>
        <v>38979.5</v>
      </c>
      <c r="G24" s="20"/>
      <c r="H24" s="17"/>
      <c r="I24" s="18"/>
      <c r="J24" s="19"/>
    </row>
    <row r="25" spans="2:10" x14ac:dyDescent="0.25">
      <c r="B25" s="7">
        <v>46044</v>
      </c>
      <c r="C25" s="8">
        <v>1756</v>
      </c>
      <c r="D25" s="9"/>
      <c r="E25" s="10">
        <v>25</v>
      </c>
      <c r="F25" s="40">
        <f t="shared" si="0"/>
        <v>43900</v>
      </c>
      <c r="G25" s="20"/>
      <c r="H25" s="17"/>
      <c r="I25" s="18"/>
      <c r="J25" s="19"/>
    </row>
    <row r="26" spans="2:10" x14ac:dyDescent="0.25">
      <c r="B26" s="7">
        <v>46045</v>
      </c>
      <c r="C26" s="8">
        <v>1805</v>
      </c>
      <c r="D26" s="9"/>
      <c r="E26" s="10">
        <v>25</v>
      </c>
      <c r="F26" s="40">
        <f t="shared" si="0"/>
        <v>45125</v>
      </c>
      <c r="G26" s="20"/>
      <c r="H26" s="17"/>
      <c r="I26" s="18"/>
      <c r="J26" s="19"/>
    </row>
    <row r="27" spans="2:10" x14ac:dyDescent="0.25">
      <c r="B27" s="7">
        <v>46046</v>
      </c>
      <c r="C27" s="8">
        <v>1772</v>
      </c>
      <c r="D27" s="9"/>
      <c r="E27" s="10">
        <v>25</v>
      </c>
      <c r="F27" s="40">
        <f t="shared" si="0"/>
        <v>44300</v>
      </c>
      <c r="G27" s="20"/>
      <c r="H27" s="17"/>
      <c r="I27" s="18"/>
      <c r="J27" s="19"/>
    </row>
    <row r="28" spans="2:10" x14ac:dyDescent="0.25">
      <c r="B28" s="7">
        <v>46047</v>
      </c>
      <c r="C28" s="8">
        <v>1794</v>
      </c>
      <c r="D28" s="9"/>
      <c r="E28" s="10">
        <v>25</v>
      </c>
      <c r="F28" s="40">
        <f t="shared" si="0"/>
        <v>44850</v>
      </c>
      <c r="G28" s="20"/>
      <c r="H28" s="17"/>
      <c r="I28" s="18"/>
      <c r="J28" s="19"/>
    </row>
    <row r="29" spans="2:10" x14ac:dyDescent="0.25">
      <c r="B29" s="7">
        <v>46048</v>
      </c>
      <c r="C29" s="8">
        <v>1780</v>
      </c>
      <c r="D29" s="9"/>
      <c r="E29" s="10">
        <v>25</v>
      </c>
      <c r="F29" s="40">
        <f t="shared" si="0"/>
        <v>44500</v>
      </c>
      <c r="G29" s="20"/>
      <c r="H29" s="17"/>
      <c r="I29" s="18"/>
      <c r="J29" s="19"/>
    </row>
    <row r="30" spans="2:10" x14ac:dyDescent="0.25">
      <c r="B30" s="7">
        <v>46049</v>
      </c>
      <c r="C30" s="8">
        <v>1796</v>
      </c>
      <c r="D30" s="9"/>
      <c r="E30" s="10">
        <v>25</v>
      </c>
      <c r="F30" s="40">
        <f t="shared" si="0"/>
        <v>44900</v>
      </c>
      <c r="G30" s="20"/>
      <c r="H30" s="17"/>
      <c r="I30" s="18"/>
      <c r="J30" s="19"/>
    </row>
    <row r="31" spans="2:10" x14ac:dyDescent="0.25">
      <c r="B31" s="7">
        <v>46050</v>
      </c>
      <c r="C31" s="8">
        <v>2565</v>
      </c>
      <c r="D31" s="9"/>
      <c r="E31" s="10">
        <v>25</v>
      </c>
      <c r="F31" s="40">
        <f t="shared" si="0"/>
        <v>64125</v>
      </c>
      <c r="G31" s="20"/>
      <c r="H31" s="17"/>
      <c r="I31" s="18"/>
      <c r="J31" s="19"/>
    </row>
    <row r="32" spans="2:10" x14ac:dyDescent="0.25">
      <c r="B32" s="7">
        <v>46051</v>
      </c>
      <c r="C32" s="8">
        <v>953</v>
      </c>
      <c r="D32" s="9"/>
      <c r="E32" s="10">
        <v>25</v>
      </c>
      <c r="F32" s="40">
        <f t="shared" si="0"/>
        <v>23825</v>
      </c>
      <c r="G32" s="20"/>
      <c r="H32" s="17"/>
      <c r="I32" s="18"/>
      <c r="J32" s="19"/>
    </row>
    <row r="33" spans="2:12" x14ac:dyDescent="0.25">
      <c r="B33" s="7">
        <v>46052</v>
      </c>
      <c r="C33" s="8">
        <v>1724</v>
      </c>
      <c r="D33" s="9"/>
      <c r="E33" s="10">
        <v>25</v>
      </c>
      <c r="F33" s="40">
        <f t="shared" si="0"/>
        <v>43100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1800</v>
      </c>
      <c r="D34" s="55"/>
      <c r="E34" s="10">
        <v>25</v>
      </c>
      <c r="F34" s="56">
        <f t="shared" si="0"/>
        <v>45000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52709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1157480.1037500002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1195351</v>
      </c>
      <c r="L36" s="33">
        <f>J36-J4-J5-J6+J37</f>
        <v>1207304.51</v>
      </c>
    </row>
    <row r="37" spans="2:12" x14ac:dyDescent="0.25">
      <c r="B37" s="27" t="s">
        <v>14</v>
      </c>
      <c r="C37" s="32">
        <f>C35</f>
        <v>52709</v>
      </c>
      <c r="D37" s="9">
        <f>D35/1.03</f>
        <v>0</v>
      </c>
      <c r="E37" s="10"/>
      <c r="F37" s="40">
        <f>SUM(F4:F36)</f>
        <v>1195351</v>
      </c>
      <c r="G37" s="20"/>
      <c r="H37" s="18" t="s">
        <v>15</v>
      </c>
      <c r="I37" s="18">
        <v>0.01</v>
      </c>
      <c r="J37" s="19">
        <f>J36*I37</f>
        <v>11953.51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49824.406249999767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A91D-C8A6-48E8-BD2A-93A8B4FAEBAA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5" max="5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97">
        <f>SUM(N3:N6)</f>
        <v>722000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27" t="s">
        <v>67</v>
      </c>
      <c r="M2" s="128"/>
      <c r="N2" s="12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4">
        <v>46062</v>
      </c>
      <c r="M3" s="14" t="s">
        <v>100</v>
      </c>
      <c r="N3" s="98">
        <v>2170000</v>
      </c>
    </row>
    <row r="4" spans="2:29" x14ac:dyDescent="0.25">
      <c r="B4" s="7">
        <v>46054</v>
      </c>
      <c r="C4" s="8">
        <v>1813</v>
      </c>
      <c r="D4" s="9"/>
      <c r="E4" s="10">
        <v>25.75</v>
      </c>
      <c r="F4" s="40">
        <f>E4*C4</f>
        <v>46684.75</v>
      </c>
      <c r="G4" s="12"/>
      <c r="H4" s="13" t="s">
        <v>6</v>
      </c>
      <c r="I4" s="14">
        <v>0.01</v>
      </c>
      <c r="J4" s="15"/>
      <c r="L4" s="66" t="s">
        <v>101</v>
      </c>
      <c r="M4" s="66"/>
      <c r="N4" s="99">
        <v>-724000</v>
      </c>
    </row>
    <row r="5" spans="2:29" x14ac:dyDescent="0.25">
      <c r="B5" s="7">
        <v>46055</v>
      </c>
      <c r="C5" s="8">
        <v>1862</v>
      </c>
      <c r="D5" s="9"/>
      <c r="E5" s="10">
        <v>25.75</v>
      </c>
      <c r="F5" s="40">
        <f t="shared" ref="F5:F34" si="0">E5*C5</f>
        <v>47946.5</v>
      </c>
      <c r="G5" s="12"/>
      <c r="H5" s="13" t="s">
        <v>7</v>
      </c>
      <c r="I5" s="14">
        <v>1E-3</v>
      </c>
      <c r="J5" s="15"/>
      <c r="L5" s="66" t="s">
        <v>105</v>
      </c>
      <c r="M5" s="66"/>
      <c r="N5" s="99">
        <v>-724000</v>
      </c>
    </row>
    <row r="6" spans="2:29" x14ac:dyDescent="0.25">
      <c r="B6" s="7">
        <v>46056</v>
      </c>
      <c r="C6" s="8">
        <v>1847</v>
      </c>
      <c r="D6" s="9"/>
      <c r="E6" s="10">
        <v>25.75</v>
      </c>
      <c r="F6" s="40">
        <f t="shared" si="0"/>
        <v>47560.25</v>
      </c>
      <c r="G6" s="12"/>
      <c r="H6" s="13" t="s">
        <v>8</v>
      </c>
      <c r="I6" s="14"/>
      <c r="J6" s="15"/>
      <c r="L6" s="18" t="s">
        <v>104</v>
      </c>
      <c r="M6" s="18"/>
      <c r="N6" s="18"/>
    </row>
    <row r="7" spans="2:29" x14ac:dyDescent="0.25">
      <c r="B7" s="7">
        <v>46057</v>
      </c>
      <c r="C7" s="8">
        <v>2439</v>
      </c>
      <c r="D7" s="9"/>
      <c r="E7" s="10">
        <v>25.75</v>
      </c>
      <c r="F7" s="40">
        <f t="shared" si="0"/>
        <v>62804.25</v>
      </c>
      <c r="G7" s="12"/>
      <c r="H7" s="13" t="s">
        <v>9</v>
      </c>
      <c r="I7" s="14"/>
      <c r="J7" s="15">
        <f>'OCAK 2026'!J39*-1</f>
        <v>-49824.406249999767</v>
      </c>
    </row>
    <row r="8" spans="2:29" x14ac:dyDescent="0.25">
      <c r="B8" s="7">
        <v>46058</v>
      </c>
      <c r="C8" s="8">
        <v>1246</v>
      </c>
      <c r="D8" s="9"/>
      <c r="E8" s="10">
        <v>25.75</v>
      </c>
      <c r="F8" s="40">
        <f t="shared" si="0"/>
        <v>32084.5</v>
      </c>
      <c r="G8" s="16"/>
      <c r="H8" s="17"/>
      <c r="I8" s="18"/>
      <c r="J8" s="19"/>
    </row>
    <row r="9" spans="2:29" x14ac:dyDescent="0.25">
      <c r="B9" s="7">
        <v>46059</v>
      </c>
      <c r="C9" s="8">
        <v>1952</v>
      </c>
      <c r="D9" s="9"/>
      <c r="E9" s="10">
        <v>25.75</v>
      </c>
      <c r="F9" s="40">
        <f t="shared" si="0"/>
        <v>50264</v>
      </c>
      <c r="G9" s="16"/>
      <c r="H9" s="17" t="s">
        <v>106</v>
      </c>
      <c r="I9" s="18"/>
      <c r="J9" s="19">
        <v>724000</v>
      </c>
    </row>
    <row r="10" spans="2:29" x14ac:dyDescent="0.25">
      <c r="B10" s="7">
        <v>46060</v>
      </c>
      <c r="C10" s="8">
        <v>1945</v>
      </c>
      <c r="D10" s="9"/>
      <c r="E10" s="10">
        <v>25.75</v>
      </c>
      <c r="F10" s="40">
        <f t="shared" si="0"/>
        <v>50083.75</v>
      </c>
      <c r="G10" s="16"/>
      <c r="H10" s="17"/>
      <c r="I10" s="18"/>
      <c r="J10" s="19"/>
    </row>
    <row r="11" spans="2:29" x14ac:dyDescent="0.25">
      <c r="B11" s="7">
        <v>46061</v>
      </c>
      <c r="C11" s="8">
        <v>1986</v>
      </c>
      <c r="D11" s="9"/>
      <c r="E11" s="10">
        <v>25.75</v>
      </c>
      <c r="F11" s="40">
        <f t="shared" si="0"/>
        <v>51139.5</v>
      </c>
      <c r="G11" s="16">
        <v>46099</v>
      </c>
      <c r="H11" s="17" t="s">
        <v>55</v>
      </c>
      <c r="I11" s="18"/>
      <c r="J11" s="19">
        <v>400000</v>
      </c>
    </row>
    <row r="12" spans="2:29" x14ac:dyDescent="0.25">
      <c r="B12" s="7">
        <v>46062</v>
      </c>
      <c r="C12" s="8">
        <v>1978</v>
      </c>
      <c r="D12" s="9"/>
      <c r="E12" s="10">
        <v>25.75</v>
      </c>
      <c r="F12" s="40">
        <f t="shared" si="0"/>
        <v>50933.5</v>
      </c>
      <c r="G12" s="20"/>
      <c r="H12" s="17"/>
      <c r="I12" s="18"/>
      <c r="J12" s="19"/>
      <c r="N12" s="112"/>
    </row>
    <row r="13" spans="2:29" x14ac:dyDescent="0.25">
      <c r="B13" s="7">
        <v>46063</v>
      </c>
      <c r="C13" s="8">
        <v>2006</v>
      </c>
      <c r="D13" s="9"/>
      <c r="E13" s="10">
        <v>25.75</v>
      </c>
      <c r="F13" s="40">
        <f t="shared" si="0"/>
        <v>51654.5</v>
      </c>
      <c r="G13" s="20"/>
      <c r="H13" s="17"/>
      <c r="I13" s="18"/>
      <c r="J13" s="19"/>
      <c r="N13" s="112"/>
    </row>
    <row r="14" spans="2:29" x14ac:dyDescent="0.25">
      <c r="B14" s="7">
        <v>46064</v>
      </c>
      <c r="C14" s="8">
        <v>1995</v>
      </c>
      <c r="D14" s="9"/>
      <c r="E14" s="10">
        <v>25.75</v>
      </c>
      <c r="F14" s="40">
        <f t="shared" si="0"/>
        <v>51371.25</v>
      </c>
      <c r="G14" s="20"/>
      <c r="H14" s="17"/>
      <c r="I14" s="18"/>
      <c r="J14" s="19"/>
      <c r="M14" s="112"/>
      <c r="N14" s="112"/>
    </row>
    <row r="15" spans="2:29" x14ac:dyDescent="0.25">
      <c r="B15" s="7">
        <v>46065</v>
      </c>
      <c r="C15" s="8">
        <v>2014</v>
      </c>
      <c r="D15" s="9"/>
      <c r="E15" s="10">
        <v>25.75</v>
      </c>
      <c r="F15" s="40">
        <f t="shared" si="0"/>
        <v>51860.5</v>
      </c>
      <c r="G15" s="20"/>
      <c r="H15" s="17"/>
      <c r="I15" s="18"/>
      <c r="J15" s="19"/>
      <c r="M15" s="112"/>
    </row>
    <row r="16" spans="2:29" x14ac:dyDescent="0.25">
      <c r="B16" s="7">
        <v>46066</v>
      </c>
      <c r="C16" s="8">
        <v>2030</v>
      </c>
      <c r="D16" s="9"/>
      <c r="E16" s="10">
        <v>25.75</v>
      </c>
      <c r="F16" s="40">
        <f t="shared" si="0"/>
        <v>52272.5</v>
      </c>
      <c r="G16" s="16">
        <v>46113</v>
      </c>
      <c r="H16" s="17" t="s">
        <v>98</v>
      </c>
      <c r="I16" s="18"/>
      <c r="J16" s="19">
        <v>356965.11624999973</v>
      </c>
      <c r="M16" s="112"/>
    </row>
    <row r="17" spans="2:10" x14ac:dyDescent="0.25">
      <c r="B17" s="7">
        <v>46067</v>
      </c>
      <c r="C17" s="8">
        <v>2036</v>
      </c>
      <c r="D17" s="9"/>
      <c r="E17" s="10">
        <v>25.75</v>
      </c>
      <c r="F17" s="40">
        <f t="shared" si="0"/>
        <v>52427</v>
      </c>
      <c r="G17" s="20"/>
      <c r="H17" s="17"/>
      <c r="I17" s="18"/>
      <c r="J17" s="19"/>
    </row>
    <row r="18" spans="2:10" x14ac:dyDescent="0.25">
      <c r="B18" s="7">
        <v>46068</v>
      </c>
      <c r="C18" s="8">
        <v>2056</v>
      </c>
      <c r="D18" s="9"/>
      <c r="E18" s="10">
        <v>25.75</v>
      </c>
      <c r="F18" s="40">
        <f t="shared" si="0"/>
        <v>52942</v>
      </c>
      <c r="G18" s="16">
        <v>46114</v>
      </c>
      <c r="H18" s="17" t="s">
        <v>113</v>
      </c>
      <c r="I18" s="18"/>
      <c r="J18" s="19">
        <v>1389457</v>
      </c>
    </row>
    <row r="19" spans="2:10" x14ac:dyDescent="0.25">
      <c r="B19" s="7">
        <v>46069</v>
      </c>
      <c r="C19" s="8">
        <v>1985</v>
      </c>
      <c r="D19" s="9"/>
      <c r="E19" s="10">
        <v>25.75</v>
      </c>
      <c r="F19" s="40">
        <f t="shared" si="0"/>
        <v>51113.75</v>
      </c>
      <c r="G19" s="16">
        <v>46114</v>
      </c>
      <c r="H19" s="17" t="s">
        <v>114</v>
      </c>
      <c r="I19" s="18"/>
      <c r="J19" s="19">
        <v>-1389457</v>
      </c>
    </row>
    <row r="20" spans="2:10" x14ac:dyDescent="0.25">
      <c r="B20" s="7">
        <v>46070</v>
      </c>
      <c r="C20" s="8">
        <v>1997</v>
      </c>
      <c r="D20" s="9"/>
      <c r="E20" s="10">
        <v>25.75</v>
      </c>
      <c r="F20" s="40">
        <f t="shared" si="0"/>
        <v>51422.75</v>
      </c>
      <c r="G20" s="20"/>
      <c r="H20" s="17"/>
      <c r="I20" s="18"/>
      <c r="J20" s="19"/>
    </row>
    <row r="21" spans="2:10" x14ac:dyDescent="0.25">
      <c r="B21" s="7">
        <v>46071</v>
      </c>
      <c r="C21" s="8">
        <v>1960</v>
      </c>
      <c r="D21" s="9"/>
      <c r="E21" s="10">
        <v>25.75</v>
      </c>
      <c r="F21" s="40">
        <f t="shared" si="0"/>
        <v>50470</v>
      </c>
      <c r="G21" s="20"/>
      <c r="H21" s="17"/>
      <c r="I21" s="18"/>
      <c r="J21" s="19"/>
    </row>
    <row r="22" spans="2:10" x14ac:dyDescent="0.25">
      <c r="B22" s="7">
        <v>46072</v>
      </c>
      <c r="C22" s="8">
        <v>2057</v>
      </c>
      <c r="D22" s="9"/>
      <c r="E22" s="10">
        <v>25.75</v>
      </c>
      <c r="F22" s="40">
        <f t="shared" si="0"/>
        <v>52967.75</v>
      </c>
      <c r="G22" s="20"/>
      <c r="H22" s="17"/>
      <c r="I22" s="18"/>
      <c r="J22" s="19"/>
    </row>
    <row r="23" spans="2:10" x14ac:dyDescent="0.25">
      <c r="B23" s="7">
        <v>46073</v>
      </c>
      <c r="C23" s="8">
        <v>1970</v>
      </c>
      <c r="D23" s="9"/>
      <c r="E23" s="10">
        <v>25.75</v>
      </c>
      <c r="F23" s="40">
        <f t="shared" si="0"/>
        <v>50727.5</v>
      </c>
      <c r="G23" s="20"/>
      <c r="H23" s="17"/>
      <c r="I23" s="18"/>
      <c r="J23" s="19"/>
    </row>
    <row r="24" spans="2:10" x14ac:dyDescent="0.25">
      <c r="B24" s="7">
        <v>46074</v>
      </c>
      <c r="C24" s="8">
        <v>2000</v>
      </c>
      <c r="D24" s="9"/>
      <c r="E24" s="10">
        <v>25.75</v>
      </c>
      <c r="F24" s="40">
        <f t="shared" si="0"/>
        <v>51500</v>
      </c>
      <c r="G24" s="20"/>
      <c r="H24" s="17"/>
      <c r="I24" s="18"/>
      <c r="J24" s="19"/>
    </row>
    <row r="25" spans="2:10" x14ac:dyDescent="0.25">
      <c r="B25" s="7">
        <v>46075</v>
      </c>
      <c r="C25" s="8">
        <v>1974</v>
      </c>
      <c r="D25" s="9"/>
      <c r="E25" s="10">
        <v>25.75</v>
      </c>
      <c r="F25" s="40">
        <f t="shared" si="0"/>
        <v>50830.5</v>
      </c>
      <c r="G25" s="20"/>
      <c r="H25" s="17"/>
      <c r="I25" s="18"/>
      <c r="J25" s="19"/>
    </row>
    <row r="26" spans="2:10" x14ac:dyDescent="0.25">
      <c r="B26" s="7">
        <v>46076</v>
      </c>
      <c r="C26" s="8">
        <v>1981</v>
      </c>
      <c r="D26" s="9"/>
      <c r="E26" s="10">
        <v>25.75</v>
      </c>
      <c r="F26" s="40">
        <f t="shared" si="0"/>
        <v>51010.75</v>
      </c>
      <c r="G26" s="20"/>
      <c r="H26" s="17"/>
      <c r="I26" s="18"/>
      <c r="J26" s="19"/>
    </row>
    <row r="27" spans="2:10" x14ac:dyDescent="0.25">
      <c r="B27" s="7">
        <v>46077</v>
      </c>
      <c r="C27" s="8">
        <v>1933</v>
      </c>
      <c r="D27" s="9"/>
      <c r="E27" s="10">
        <v>25.75</v>
      </c>
      <c r="F27" s="40">
        <f t="shared" si="0"/>
        <v>49774.75</v>
      </c>
      <c r="G27" s="20"/>
      <c r="H27" s="17"/>
      <c r="I27" s="18"/>
      <c r="J27" s="19"/>
    </row>
    <row r="28" spans="2:10" x14ac:dyDescent="0.25">
      <c r="B28" s="7">
        <v>46078</v>
      </c>
      <c r="C28" s="8">
        <v>1932</v>
      </c>
      <c r="D28" s="9"/>
      <c r="E28" s="10">
        <v>25.75</v>
      </c>
      <c r="F28" s="40">
        <f t="shared" si="0"/>
        <v>49749</v>
      </c>
      <c r="G28" s="20"/>
      <c r="H28" s="17"/>
      <c r="I28" s="18"/>
      <c r="J28" s="19"/>
    </row>
    <row r="29" spans="2:10" x14ac:dyDescent="0.25">
      <c r="B29" s="7">
        <v>46079</v>
      </c>
      <c r="C29" s="8">
        <v>1976</v>
      </c>
      <c r="D29" s="9"/>
      <c r="E29" s="10">
        <v>25.75</v>
      </c>
      <c r="F29" s="40">
        <f t="shared" si="0"/>
        <v>50882</v>
      </c>
      <c r="G29" s="20"/>
      <c r="H29" s="17"/>
      <c r="I29" s="18"/>
      <c r="J29" s="19"/>
    </row>
    <row r="30" spans="2:10" x14ac:dyDescent="0.25">
      <c r="B30" s="7">
        <v>46080</v>
      </c>
      <c r="C30" s="8">
        <v>2054</v>
      </c>
      <c r="D30" s="9"/>
      <c r="E30" s="10">
        <v>25.75</v>
      </c>
      <c r="F30" s="40">
        <f t="shared" si="0"/>
        <v>52890.5</v>
      </c>
      <c r="G30" s="20"/>
      <c r="H30" s="17"/>
      <c r="I30" s="18"/>
      <c r="J30" s="19"/>
    </row>
    <row r="31" spans="2:10" x14ac:dyDescent="0.25">
      <c r="B31" s="7">
        <v>46081</v>
      </c>
      <c r="C31" s="8">
        <v>2004</v>
      </c>
      <c r="D31" s="9"/>
      <c r="E31" s="10">
        <v>25.75</v>
      </c>
      <c r="F31" s="40">
        <f t="shared" si="0"/>
        <v>51603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55028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1431140.71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1416971</v>
      </c>
      <c r="L36" s="33">
        <f>J36-J4-J5-J6+J37</f>
        <v>1431140.71</v>
      </c>
    </row>
    <row r="37" spans="2:12" x14ac:dyDescent="0.25">
      <c r="B37" s="27" t="s">
        <v>14</v>
      </c>
      <c r="C37" s="32">
        <f>C35</f>
        <v>55028</v>
      </c>
      <c r="D37" s="9">
        <f>D35/1.03</f>
        <v>0</v>
      </c>
      <c r="E37" s="10"/>
      <c r="F37" s="40">
        <f>SUM(F4:F36)</f>
        <v>1416971</v>
      </c>
      <c r="G37" s="20"/>
      <c r="H37" s="18" t="s">
        <v>15</v>
      </c>
      <c r="I37" s="18">
        <v>0.01</v>
      </c>
      <c r="J37" s="19">
        <f>J36*I37</f>
        <v>14169.710000000001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0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7413-C876-4AFC-9ED7-87D9099A7F53}">
  <dimension ref="B1:AC43"/>
  <sheetViews>
    <sheetView zoomScale="85" zoomScaleNormal="85" workbookViewId="0">
      <selection activeCell="G23" sqref="G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8"/>
      <c r="M1" s="18"/>
      <c r="N1" s="97">
        <f>SUM(N3:N6)</f>
        <v>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27" t="s">
        <v>67</v>
      </c>
      <c r="M2" s="128"/>
      <c r="N2" s="12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4">
        <v>46062</v>
      </c>
      <c r="M3" s="14" t="s">
        <v>100</v>
      </c>
      <c r="N3" s="98">
        <v>2170000</v>
      </c>
    </row>
    <row r="4" spans="2:29" x14ac:dyDescent="0.25">
      <c r="B4" s="7">
        <v>46082</v>
      </c>
      <c r="C4" s="8">
        <v>1964</v>
      </c>
      <c r="D4" s="9"/>
      <c r="E4" s="10">
        <v>26.25</v>
      </c>
      <c r="F4" s="40">
        <f>E4*C4</f>
        <v>51555</v>
      </c>
      <c r="G4" s="12"/>
      <c r="H4" s="13" t="s">
        <v>6</v>
      </c>
      <c r="I4" s="14">
        <v>0.01</v>
      </c>
      <c r="J4" s="15"/>
      <c r="L4" s="66" t="s">
        <v>101</v>
      </c>
      <c r="M4" s="66"/>
      <c r="N4" s="99">
        <v>-724000</v>
      </c>
    </row>
    <row r="5" spans="2:29" x14ac:dyDescent="0.25">
      <c r="B5" s="7">
        <v>46083</v>
      </c>
      <c r="C5" s="8">
        <v>1966</v>
      </c>
      <c r="D5" s="9"/>
      <c r="E5" s="10">
        <v>26.25</v>
      </c>
      <c r="F5" s="40">
        <f t="shared" ref="F5:F34" si="0">E5*C5</f>
        <v>51607.5</v>
      </c>
      <c r="G5" s="12"/>
      <c r="H5" s="13" t="s">
        <v>7</v>
      </c>
      <c r="I5" s="14">
        <v>1E-3</v>
      </c>
      <c r="J5" s="15"/>
      <c r="L5" s="66" t="s">
        <v>105</v>
      </c>
      <c r="M5" s="66"/>
      <c r="N5" s="99">
        <v>-724000</v>
      </c>
    </row>
    <row r="6" spans="2:29" x14ac:dyDescent="0.25">
      <c r="B6" s="7">
        <v>46084</v>
      </c>
      <c r="C6" s="8">
        <v>2007</v>
      </c>
      <c r="D6" s="9"/>
      <c r="E6" s="10">
        <v>26.25</v>
      </c>
      <c r="F6" s="40">
        <f t="shared" si="0"/>
        <v>52683.75</v>
      </c>
      <c r="G6" s="12"/>
      <c r="H6" s="13" t="s">
        <v>8</v>
      </c>
      <c r="I6" s="14"/>
      <c r="J6" s="15"/>
      <c r="L6" s="66" t="s">
        <v>108</v>
      </c>
      <c r="M6" s="66"/>
      <c r="N6" s="99">
        <v>-722000</v>
      </c>
    </row>
    <row r="7" spans="2:29" x14ac:dyDescent="0.25">
      <c r="B7" s="7">
        <v>46085</v>
      </c>
      <c r="C7" s="8">
        <v>2019</v>
      </c>
      <c r="D7" s="9"/>
      <c r="E7" s="10">
        <v>26.25</v>
      </c>
      <c r="F7" s="40">
        <f t="shared" si="0"/>
        <v>52998.75</v>
      </c>
      <c r="G7" s="12"/>
      <c r="H7" s="13" t="s">
        <v>9</v>
      </c>
      <c r="I7" s="14"/>
      <c r="J7" s="15">
        <f>'ŞUBAT 2026'!J39*-1</f>
        <v>0</v>
      </c>
    </row>
    <row r="8" spans="2:29" x14ac:dyDescent="0.25">
      <c r="B8" s="7">
        <v>46086</v>
      </c>
      <c r="C8" s="8">
        <v>1990</v>
      </c>
      <c r="D8" s="9"/>
      <c r="E8" s="10">
        <v>26.25</v>
      </c>
      <c r="F8" s="40">
        <f t="shared" si="0"/>
        <v>52237.5</v>
      </c>
      <c r="G8" s="16"/>
      <c r="H8" s="17"/>
      <c r="I8" s="18"/>
      <c r="J8" s="19"/>
    </row>
    <row r="9" spans="2:29" x14ac:dyDescent="0.25">
      <c r="B9" s="7">
        <v>46087</v>
      </c>
      <c r="C9" s="8">
        <v>1996</v>
      </c>
      <c r="D9" s="9"/>
      <c r="E9" s="10">
        <v>26.25</v>
      </c>
      <c r="F9" s="40">
        <f t="shared" si="0"/>
        <v>52395</v>
      </c>
      <c r="G9" s="16"/>
      <c r="H9" s="17" t="s">
        <v>107</v>
      </c>
      <c r="I9" s="18"/>
      <c r="J9" s="19">
        <v>722000</v>
      </c>
    </row>
    <row r="10" spans="2:29" x14ac:dyDescent="0.25">
      <c r="B10" s="7">
        <v>46088</v>
      </c>
      <c r="C10" s="8">
        <v>2012</v>
      </c>
      <c r="D10" s="9"/>
      <c r="E10" s="10">
        <v>26.25</v>
      </c>
      <c r="F10" s="40">
        <f t="shared" si="0"/>
        <v>52815</v>
      </c>
      <c r="G10" s="16"/>
      <c r="H10" s="17"/>
      <c r="I10" s="18"/>
      <c r="J10" s="19"/>
    </row>
    <row r="11" spans="2:29" x14ac:dyDescent="0.25">
      <c r="B11" s="7">
        <v>46089</v>
      </c>
      <c r="C11" s="8">
        <v>2011</v>
      </c>
      <c r="D11" s="9"/>
      <c r="E11" s="10">
        <v>26.25</v>
      </c>
      <c r="F11" s="40">
        <f t="shared" si="0"/>
        <v>52788.75</v>
      </c>
      <c r="G11" s="20"/>
      <c r="H11" s="17"/>
      <c r="I11" s="18"/>
      <c r="J11" s="19"/>
    </row>
    <row r="12" spans="2:29" x14ac:dyDescent="0.25">
      <c r="B12" s="7">
        <v>46090</v>
      </c>
      <c r="C12" s="8">
        <v>2033</v>
      </c>
      <c r="D12" s="9"/>
      <c r="E12" s="10">
        <v>26.25</v>
      </c>
      <c r="F12" s="40">
        <f t="shared" si="0"/>
        <v>53366.25</v>
      </c>
      <c r="G12" s="20"/>
      <c r="H12" s="17"/>
      <c r="I12" s="18"/>
      <c r="J12" s="19"/>
      <c r="N12" s="112"/>
    </row>
    <row r="13" spans="2:29" x14ac:dyDescent="0.25">
      <c r="B13" s="7">
        <v>46091</v>
      </c>
      <c r="C13" s="8">
        <v>2011</v>
      </c>
      <c r="D13" s="9"/>
      <c r="E13" s="10">
        <v>26.25</v>
      </c>
      <c r="F13" s="40">
        <f t="shared" si="0"/>
        <v>52788.75</v>
      </c>
      <c r="G13" s="20"/>
      <c r="H13" s="17"/>
      <c r="I13" s="18"/>
      <c r="J13" s="19"/>
      <c r="N13" s="112"/>
    </row>
    <row r="14" spans="2:29" x14ac:dyDescent="0.25">
      <c r="B14" s="7">
        <v>46092</v>
      </c>
      <c r="C14" s="8">
        <v>2002</v>
      </c>
      <c r="D14" s="9"/>
      <c r="E14" s="10">
        <v>26.25</v>
      </c>
      <c r="F14" s="40">
        <f t="shared" si="0"/>
        <v>52552.5</v>
      </c>
      <c r="G14" s="20"/>
      <c r="H14" s="17"/>
      <c r="I14" s="18"/>
      <c r="J14" s="19"/>
      <c r="M14" s="112"/>
      <c r="N14" s="112"/>
    </row>
    <row r="15" spans="2:29" x14ac:dyDescent="0.25">
      <c r="B15" s="7">
        <v>46093</v>
      </c>
      <c r="C15" s="8">
        <v>2015</v>
      </c>
      <c r="D15" s="9"/>
      <c r="E15" s="10">
        <v>26.25</v>
      </c>
      <c r="F15" s="40">
        <f t="shared" si="0"/>
        <v>52893.75</v>
      </c>
      <c r="G15" s="16">
        <v>46127</v>
      </c>
      <c r="H15" s="17" t="s">
        <v>115</v>
      </c>
      <c r="I15" s="18"/>
      <c r="J15" s="19">
        <v>500000</v>
      </c>
      <c r="M15" s="112"/>
    </row>
    <row r="16" spans="2:29" x14ac:dyDescent="0.25">
      <c r="B16" s="7">
        <v>46094</v>
      </c>
      <c r="C16" s="8">
        <v>2078</v>
      </c>
      <c r="D16" s="9"/>
      <c r="E16" s="10">
        <v>26.25</v>
      </c>
      <c r="F16" s="40">
        <f t="shared" si="0"/>
        <v>54547.5</v>
      </c>
      <c r="G16" s="20"/>
      <c r="H16" s="17"/>
      <c r="I16" s="18"/>
      <c r="J16" s="19"/>
      <c r="M16" s="112"/>
    </row>
    <row r="17" spans="2:10" x14ac:dyDescent="0.25">
      <c r="B17" s="7">
        <v>46095</v>
      </c>
      <c r="C17" s="8">
        <v>2092</v>
      </c>
      <c r="D17" s="9"/>
      <c r="E17" s="10">
        <v>26.25</v>
      </c>
      <c r="F17" s="40">
        <f t="shared" si="0"/>
        <v>54915</v>
      </c>
      <c r="G17" s="20"/>
      <c r="H17" s="17"/>
      <c r="I17" s="18"/>
      <c r="J17" s="19"/>
    </row>
    <row r="18" spans="2:10" x14ac:dyDescent="0.25">
      <c r="B18" s="7">
        <v>46096</v>
      </c>
      <c r="C18" s="8">
        <v>1798</v>
      </c>
      <c r="D18" s="9"/>
      <c r="E18" s="10">
        <v>26.25</v>
      </c>
      <c r="F18" s="40">
        <f t="shared" si="0"/>
        <v>47197.5</v>
      </c>
      <c r="G18" s="16">
        <v>46134</v>
      </c>
      <c r="H18" s="17" t="s">
        <v>115</v>
      </c>
      <c r="I18" s="18"/>
      <c r="J18" s="19">
        <v>499670.49249999993</v>
      </c>
    </row>
    <row r="19" spans="2:10" x14ac:dyDescent="0.25">
      <c r="B19" s="7">
        <v>46097</v>
      </c>
      <c r="C19" s="8">
        <v>2159</v>
      </c>
      <c r="D19" s="9"/>
      <c r="E19" s="10">
        <v>26.25</v>
      </c>
      <c r="F19" s="40">
        <f t="shared" si="0"/>
        <v>56673.75</v>
      </c>
      <c r="G19" s="16">
        <v>46134</v>
      </c>
      <c r="H19" s="20" t="s">
        <v>99</v>
      </c>
      <c r="I19" s="18"/>
      <c r="J19" s="19">
        <v>33430.5</v>
      </c>
    </row>
    <row r="20" spans="2:10" x14ac:dyDescent="0.25">
      <c r="B20" s="7">
        <v>46098</v>
      </c>
      <c r="C20" s="8">
        <v>2106</v>
      </c>
      <c r="D20" s="9"/>
      <c r="E20" s="10">
        <v>26.25</v>
      </c>
      <c r="F20" s="40">
        <f t="shared" si="0"/>
        <v>55282.5</v>
      </c>
      <c r="G20" s="20"/>
      <c r="H20" s="17"/>
      <c r="I20" s="18"/>
      <c r="J20" s="19"/>
    </row>
    <row r="21" spans="2:10" x14ac:dyDescent="0.25">
      <c r="B21" s="7">
        <v>46099</v>
      </c>
      <c r="C21" s="8">
        <v>2104</v>
      </c>
      <c r="D21" s="9"/>
      <c r="E21" s="10">
        <v>26.25</v>
      </c>
      <c r="F21" s="40">
        <f t="shared" si="0"/>
        <v>55230</v>
      </c>
      <c r="G21" s="20"/>
      <c r="H21" s="17"/>
      <c r="I21" s="18"/>
      <c r="J21" s="19"/>
    </row>
    <row r="22" spans="2:10" x14ac:dyDescent="0.25">
      <c r="B22" s="7">
        <v>46100</v>
      </c>
      <c r="C22" s="8">
        <v>2174</v>
      </c>
      <c r="D22" s="9"/>
      <c r="E22" s="10">
        <v>26.25</v>
      </c>
      <c r="F22" s="40">
        <f t="shared" si="0"/>
        <v>57067.5</v>
      </c>
      <c r="G22" s="20"/>
      <c r="H22" s="17"/>
      <c r="I22" s="18"/>
      <c r="J22" s="19"/>
    </row>
    <row r="23" spans="2:10" x14ac:dyDescent="0.25">
      <c r="B23" s="7">
        <v>46101</v>
      </c>
      <c r="C23" s="8">
        <v>2228</v>
      </c>
      <c r="D23" s="9"/>
      <c r="E23" s="10">
        <v>26.25</v>
      </c>
      <c r="F23" s="40">
        <f t="shared" si="0"/>
        <v>58485</v>
      </c>
      <c r="G23" s="16"/>
      <c r="H23" s="17"/>
      <c r="I23" s="18"/>
      <c r="J23" s="19"/>
    </row>
    <row r="24" spans="2:10" x14ac:dyDescent="0.25">
      <c r="B24" s="7">
        <v>46102</v>
      </c>
      <c r="C24" s="8">
        <v>2286</v>
      </c>
      <c r="D24" s="9"/>
      <c r="E24" s="10">
        <v>26.25</v>
      </c>
      <c r="F24" s="40">
        <f t="shared" si="0"/>
        <v>60007.5</v>
      </c>
      <c r="G24" s="20"/>
      <c r="H24" s="17"/>
      <c r="I24" s="18"/>
      <c r="J24" s="19"/>
    </row>
    <row r="25" spans="2:10" x14ac:dyDescent="0.25">
      <c r="B25" s="7">
        <v>46103</v>
      </c>
      <c r="C25" s="8">
        <v>2346</v>
      </c>
      <c r="D25" s="9"/>
      <c r="E25" s="10">
        <v>26.25</v>
      </c>
      <c r="F25" s="40">
        <f t="shared" si="0"/>
        <v>61582.5</v>
      </c>
      <c r="G25" s="20"/>
      <c r="H25" s="17"/>
      <c r="I25" s="18"/>
      <c r="J25" s="19"/>
    </row>
    <row r="26" spans="2:10" x14ac:dyDescent="0.25">
      <c r="B26" s="7">
        <v>46104</v>
      </c>
      <c r="C26" s="8">
        <v>2365</v>
      </c>
      <c r="D26" s="9"/>
      <c r="E26" s="10">
        <v>26.25</v>
      </c>
      <c r="F26" s="40">
        <f t="shared" si="0"/>
        <v>62081.25</v>
      </c>
      <c r="G26" s="20"/>
      <c r="H26" s="17"/>
      <c r="I26" s="18"/>
      <c r="J26" s="19"/>
    </row>
    <row r="27" spans="2:10" x14ac:dyDescent="0.25">
      <c r="B27" s="7">
        <v>46105</v>
      </c>
      <c r="C27" s="8">
        <v>2338</v>
      </c>
      <c r="D27" s="9"/>
      <c r="E27" s="10">
        <v>26.25</v>
      </c>
      <c r="F27" s="40">
        <f t="shared" si="0"/>
        <v>61372.5</v>
      </c>
      <c r="G27" s="20"/>
      <c r="H27" s="17"/>
      <c r="I27" s="18"/>
      <c r="J27" s="19"/>
    </row>
    <row r="28" spans="2:10" x14ac:dyDescent="0.25">
      <c r="B28" s="7">
        <v>46106</v>
      </c>
      <c r="C28" s="8">
        <v>2373</v>
      </c>
      <c r="D28" s="9"/>
      <c r="E28" s="10">
        <v>26.25</v>
      </c>
      <c r="F28" s="40">
        <f t="shared" si="0"/>
        <v>62291.25</v>
      </c>
      <c r="G28" s="20"/>
      <c r="H28" s="17"/>
      <c r="I28" s="18"/>
      <c r="J28" s="19"/>
    </row>
    <row r="29" spans="2:10" x14ac:dyDescent="0.25">
      <c r="B29" s="7">
        <v>46107</v>
      </c>
      <c r="C29" s="8">
        <v>2360</v>
      </c>
      <c r="D29" s="9"/>
      <c r="E29" s="10">
        <v>26.25</v>
      </c>
      <c r="F29" s="40">
        <f t="shared" si="0"/>
        <v>61950</v>
      </c>
      <c r="G29" s="20"/>
      <c r="H29" s="17"/>
      <c r="I29" s="18"/>
      <c r="J29" s="19"/>
    </row>
    <row r="30" spans="2:10" x14ac:dyDescent="0.25">
      <c r="B30" s="7">
        <v>46108</v>
      </c>
      <c r="C30" s="8">
        <v>2359</v>
      </c>
      <c r="D30" s="9"/>
      <c r="E30" s="10">
        <v>26.25</v>
      </c>
      <c r="F30" s="40">
        <f t="shared" si="0"/>
        <v>61923.75</v>
      </c>
      <c r="G30" s="20"/>
      <c r="H30" s="17"/>
      <c r="I30" s="18"/>
      <c r="J30" s="19"/>
    </row>
    <row r="31" spans="2:10" x14ac:dyDescent="0.25">
      <c r="B31" s="7">
        <v>46109</v>
      </c>
      <c r="C31" s="8">
        <v>2313</v>
      </c>
      <c r="D31" s="9"/>
      <c r="E31" s="10">
        <v>26.25</v>
      </c>
      <c r="F31" s="40">
        <f t="shared" si="0"/>
        <v>60716.25</v>
      </c>
      <c r="G31" s="20"/>
      <c r="H31" s="17"/>
      <c r="I31" s="18"/>
      <c r="J31" s="19"/>
    </row>
    <row r="32" spans="2:10" x14ac:dyDescent="0.25">
      <c r="B32" s="7">
        <v>46110</v>
      </c>
      <c r="C32" s="8">
        <v>2343</v>
      </c>
      <c r="D32" s="9"/>
      <c r="E32" s="10">
        <v>26.25</v>
      </c>
      <c r="F32" s="40">
        <f t="shared" si="0"/>
        <v>61503.75</v>
      </c>
      <c r="G32" s="20"/>
      <c r="H32" s="17"/>
      <c r="I32" s="18"/>
      <c r="J32" s="19"/>
    </row>
    <row r="33" spans="2:12" x14ac:dyDescent="0.25">
      <c r="B33" s="7">
        <v>46111</v>
      </c>
      <c r="C33" s="8">
        <v>2351</v>
      </c>
      <c r="D33" s="9"/>
      <c r="E33" s="10">
        <v>26.25</v>
      </c>
      <c r="F33" s="40">
        <f t="shared" si="0"/>
        <v>61713.75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2000</v>
      </c>
      <c r="D34" s="55"/>
      <c r="E34" s="10">
        <v>26.25</v>
      </c>
      <c r="F34" s="56">
        <f t="shared" si="0"/>
        <v>52500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66199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1755100.9924999999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1737723.75</v>
      </c>
      <c r="L36" s="33">
        <f>J36-J4-J5-J6+J37</f>
        <v>1755100.9875</v>
      </c>
    </row>
    <row r="37" spans="2:12" x14ac:dyDescent="0.25">
      <c r="B37" s="27" t="s">
        <v>14</v>
      </c>
      <c r="C37" s="32">
        <f>C35</f>
        <v>66199</v>
      </c>
      <c r="D37" s="9">
        <f>D35/1.03</f>
        <v>0</v>
      </c>
      <c r="E37" s="10"/>
      <c r="F37" s="40">
        <f>SUM(F4:F36)</f>
        <v>1737723.75</v>
      </c>
      <c r="G37" s="20"/>
      <c r="H37" s="18" t="s">
        <v>15</v>
      </c>
      <c r="I37" s="18">
        <v>0.01</v>
      </c>
      <c r="J37" s="19">
        <f>J36*I37</f>
        <v>17377.237499999999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-4.999999888241291E-3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140E-5A40-4478-921A-65D9B8F1E2D8}">
  <dimension ref="B1:AC43"/>
  <sheetViews>
    <sheetView tabSelected="1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7">
        <f>SUM(N3:N6)</f>
        <v>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30" t="s">
        <v>67</v>
      </c>
      <c r="M2" s="130"/>
      <c r="N2" s="1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/>
      <c r="M3" s="18"/>
      <c r="N3" s="18"/>
    </row>
    <row r="4" spans="2:29" x14ac:dyDescent="0.25">
      <c r="B4" s="7">
        <v>46113</v>
      </c>
      <c r="C4" s="8">
        <v>2710</v>
      </c>
      <c r="D4" s="9"/>
      <c r="E4" s="10">
        <v>26.25</v>
      </c>
      <c r="F4" s="40">
        <f>E4*C4</f>
        <v>71137.5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46114</v>
      </c>
      <c r="C5" s="8">
        <v>2424</v>
      </c>
      <c r="D5" s="9"/>
      <c r="E5" s="10">
        <v>26.25</v>
      </c>
      <c r="F5" s="40">
        <f t="shared" ref="F5:F34" si="0">E5*C5</f>
        <v>63630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46115</v>
      </c>
      <c r="C6" s="8">
        <v>2450</v>
      </c>
      <c r="D6" s="9"/>
      <c r="E6" s="10">
        <v>26.25</v>
      </c>
      <c r="F6" s="40">
        <f t="shared" si="0"/>
        <v>64312.5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46116</v>
      </c>
      <c r="C7" s="8">
        <v>2446</v>
      </c>
      <c r="D7" s="9"/>
      <c r="E7" s="10">
        <v>26.25</v>
      </c>
      <c r="F7" s="40">
        <f t="shared" si="0"/>
        <v>64207.5</v>
      </c>
      <c r="G7" s="12"/>
      <c r="H7" s="13" t="s">
        <v>9</v>
      </c>
      <c r="I7" s="14"/>
      <c r="J7" s="15">
        <f>'MART 2026'!J39*-1</f>
        <v>4.999999888241291E-3</v>
      </c>
      <c r="L7" s="18"/>
      <c r="M7" s="18"/>
      <c r="N7" s="18"/>
    </row>
    <row r="8" spans="2:29" x14ac:dyDescent="0.25">
      <c r="B8" s="7">
        <v>46117</v>
      </c>
      <c r="C8" s="8">
        <v>2441</v>
      </c>
      <c r="D8" s="9"/>
      <c r="E8" s="10">
        <v>26.25</v>
      </c>
      <c r="F8" s="40">
        <f t="shared" si="0"/>
        <v>64076.25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46118</v>
      </c>
      <c r="C9" s="8">
        <v>2415</v>
      </c>
      <c r="D9" s="9"/>
      <c r="E9" s="10">
        <v>26.25</v>
      </c>
      <c r="F9" s="40">
        <f t="shared" si="0"/>
        <v>63393.75</v>
      </c>
      <c r="G9" s="16"/>
      <c r="H9" s="17"/>
      <c r="I9" s="18"/>
      <c r="J9" s="19"/>
      <c r="L9" s="18"/>
      <c r="M9" s="18"/>
      <c r="N9" s="18"/>
    </row>
    <row r="10" spans="2:29" x14ac:dyDescent="0.25">
      <c r="B10" s="7">
        <v>46119</v>
      </c>
      <c r="C10" s="8">
        <v>2466</v>
      </c>
      <c r="D10" s="9"/>
      <c r="E10" s="10">
        <v>26.25</v>
      </c>
      <c r="F10" s="40">
        <f t="shared" si="0"/>
        <v>64732.5</v>
      </c>
      <c r="G10" s="16"/>
      <c r="H10" s="17"/>
      <c r="I10" s="18"/>
      <c r="J10" s="19"/>
      <c r="L10" s="18"/>
      <c r="M10" s="18"/>
      <c r="N10" s="18"/>
    </row>
    <row r="11" spans="2:29" x14ac:dyDescent="0.25">
      <c r="B11" s="7">
        <v>46120</v>
      </c>
      <c r="C11" s="8">
        <v>2705</v>
      </c>
      <c r="D11" s="9"/>
      <c r="E11" s="10">
        <v>26.25</v>
      </c>
      <c r="F11" s="40">
        <f t="shared" si="0"/>
        <v>71006.25</v>
      </c>
      <c r="G11" s="20"/>
      <c r="H11" s="17"/>
      <c r="I11" s="18"/>
      <c r="J11" s="19"/>
    </row>
    <row r="12" spans="2:29" x14ac:dyDescent="0.25">
      <c r="B12" s="7">
        <v>46121</v>
      </c>
      <c r="C12" s="8">
        <v>2243</v>
      </c>
      <c r="D12" s="9"/>
      <c r="E12" s="10">
        <v>26.25</v>
      </c>
      <c r="F12" s="40">
        <f t="shared" si="0"/>
        <v>58878.75</v>
      </c>
      <c r="G12" s="20"/>
      <c r="H12" s="17"/>
      <c r="I12" s="18"/>
      <c r="J12" s="19"/>
      <c r="N12" s="112"/>
    </row>
    <row r="13" spans="2:29" x14ac:dyDescent="0.25">
      <c r="B13" s="7">
        <v>46122</v>
      </c>
      <c r="C13" s="8">
        <v>2452</v>
      </c>
      <c r="D13" s="9"/>
      <c r="E13" s="10">
        <v>26.25</v>
      </c>
      <c r="F13" s="40">
        <f t="shared" si="0"/>
        <v>64365</v>
      </c>
      <c r="G13" s="20"/>
      <c r="H13" s="17"/>
      <c r="I13" s="18"/>
      <c r="J13" s="19"/>
      <c r="N13" s="112"/>
    </row>
    <row r="14" spans="2:29" x14ac:dyDescent="0.25">
      <c r="B14" s="7">
        <v>46123</v>
      </c>
      <c r="C14" s="8">
        <v>2444</v>
      </c>
      <c r="D14" s="9"/>
      <c r="E14" s="10">
        <v>26.25</v>
      </c>
      <c r="F14" s="40">
        <f t="shared" si="0"/>
        <v>64155</v>
      </c>
      <c r="G14" s="20"/>
      <c r="H14" s="17"/>
      <c r="I14" s="18"/>
      <c r="J14" s="19"/>
      <c r="M14" s="112"/>
      <c r="N14" s="112"/>
    </row>
    <row r="15" spans="2:29" x14ac:dyDescent="0.25">
      <c r="B15" s="7">
        <v>46124</v>
      </c>
      <c r="C15" s="8">
        <v>2457</v>
      </c>
      <c r="D15" s="9"/>
      <c r="E15" s="10">
        <v>26.25</v>
      </c>
      <c r="F15" s="40">
        <f t="shared" si="0"/>
        <v>64496.25</v>
      </c>
      <c r="G15" s="20"/>
      <c r="H15" s="17"/>
      <c r="I15" s="18"/>
      <c r="J15" s="19"/>
      <c r="M15" s="112"/>
    </row>
    <row r="16" spans="2:29" x14ac:dyDescent="0.25">
      <c r="B16" s="7">
        <v>46125</v>
      </c>
      <c r="C16" s="8">
        <v>2424</v>
      </c>
      <c r="D16" s="9"/>
      <c r="E16" s="10">
        <v>26.25</v>
      </c>
      <c r="F16" s="40">
        <f t="shared" si="0"/>
        <v>63630</v>
      </c>
      <c r="G16" s="20"/>
      <c r="H16" s="17"/>
      <c r="I16" s="18"/>
      <c r="J16" s="19"/>
      <c r="M16" s="112"/>
    </row>
    <row r="17" spans="2:10" x14ac:dyDescent="0.25">
      <c r="B17" s="7">
        <v>46126</v>
      </c>
      <c r="C17" s="8">
        <v>2397</v>
      </c>
      <c r="D17" s="9"/>
      <c r="E17" s="10">
        <v>26.25</v>
      </c>
      <c r="F17" s="40">
        <f t="shared" si="0"/>
        <v>62921.25</v>
      </c>
      <c r="G17" s="16">
        <v>46151</v>
      </c>
      <c r="H17" s="17" t="s">
        <v>98</v>
      </c>
      <c r="I17" s="18"/>
      <c r="J17" s="19">
        <v>100000</v>
      </c>
    </row>
    <row r="18" spans="2:10" x14ac:dyDescent="0.25">
      <c r="B18" s="7">
        <v>46127</v>
      </c>
      <c r="C18" s="8">
        <v>2409</v>
      </c>
      <c r="D18" s="9"/>
      <c r="E18" s="10">
        <v>26.25</v>
      </c>
      <c r="F18" s="40">
        <f t="shared" si="0"/>
        <v>63236.25</v>
      </c>
      <c r="G18" s="20"/>
      <c r="H18" s="17"/>
      <c r="I18" s="18"/>
      <c r="J18" s="19"/>
    </row>
    <row r="19" spans="2:10" x14ac:dyDescent="0.25">
      <c r="B19" s="7">
        <v>46128</v>
      </c>
      <c r="C19" s="8">
        <v>2435</v>
      </c>
      <c r="D19" s="9"/>
      <c r="E19" s="10">
        <v>26.25</v>
      </c>
      <c r="F19" s="40">
        <f t="shared" si="0"/>
        <v>63918.75</v>
      </c>
      <c r="G19" s="20"/>
      <c r="H19" s="17"/>
      <c r="I19" s="18"/>
      <c r="J19" s="19"/>
    </row>
    <row r="20" spans="2:10" x14ac:dyDescent="0.25">
      <c r="B20" s="7">
        <v>46129</v>
      </c>
      <c r="C20" s="8">
        <v>2400</v>
      </c>
      <c r="D20" s="9"/>
      <c r="E20" s="10">
        <v>26.25</v>
      </c>
      <c r="F20" s="40">
        <f t="shared" si="0"/>
        <v>63000</v>
      </c>
      <c r="G20" s="20"/>
      <c r="H20" s="17"/>
      <c r="I20" s="18"/>
      <c r="J20" s="19"/>
    </row>
    <row r="21" spans="2:10" x14ac:dyDescent="0.25">
      <c r="B21" s="7">
        <v>46130</v>
      </c>
      <c r="C21" s="8">
        <v>2452</v>
      </c>
      <c r="D21" s="9"/>
      <c r="E21" s="10">
        <v>26.25</v>
      </c>
      <c r="F21" s="40">
        <f t="shared" si="0"/>
        <v>64365</v>
      </c>
      <c r="G21" s="20"/>
      <c r="H21" s="17"/>
      <c r="I21" s="18"/>
      <c r="J21" s="19"/>
    </row>
    <row r="22" spans="2:10" x14ac:dyDescent="0.25">
      <c r="B22" s="7">
        <v>46131</v>
      </c>
      <c r="C22" s="8">
        <v>2373</v>
      </c>
      <c r="D22" s="9"/>
      <c r="E22" s="10">
        <v>26.25</v>
      </c>
      <c r="F22" s="40">
        <f t="shared" si="0"/>
        <v>62291.25</v>
      </c>
      <c r="G22" s="20"/>
      <c r="H22" s="17"/>
      <c r="I22" s="18"/>
      <c r="J22" s="19"/>
    </row>
    <row r="23" spans="2:10" x14ac:dyDescent="0.25">
      <c r="B23" s="7">
        <v>46132</v>
      </c>
      <c r="C23" s="8">
        <v>2395</v>
      </c>
      <c r="D23" s="9"/>
      <c r="E23" s="10">
        <v>26.25</v>
      </c>
      <c r="F23" s="40">
        <f t="shared" si="0"/>
        <v>62868.75</v>
      </c>
      <c r="G23" s="20"/>
      <c r="H23" s="17"/>
      <c r="I23" s="18"/>
      <c r="J23" s="19"/>
    </row>
    <row r="24" spans="2:10" x14ac:dyDescent="0.25">
      <c r="B24" s="7">
        <v>46133</v>
      </c>
      <c r="C24" s="8">
        <v>2400</v>
      </c>
      <c r="D24" s="9"/>
      <c r="E24" s="10">
        <v>26.25</v>
      </c>
      <c r="F24" s="40">
        <f t="shared" si="0"/>
        <v>63000</v>
      </c>
      <c r="G24" s="20"/>
      <c r="H24" s="17"/>
      <c r="I24" s="18"/>
      <c r="J24" s="19"/>
    </row>
    <row r="25" spans="2:10" x14ac:dyDescent="0.25">
      <c r="B25" s="7">
        <v>46134</v>
      </c>
      <c r="C25" s="8">
        <v>2363</v>
      </c>
      <c r="D25" s="9"/>
      <c r="E25" s="10">
        <v>26.25</v>
      </c>
      <c r="F25" s="40">
        <f t="shared" si="0"/>
        <v>62028.75</v>
      </c>
      <c r="G25" s="20"/>
      <c r="H25" s="17"/>
      <c r="I25" s="18"/>
      <c r="J25" s="19"/>
    </row>
    <row r="26" spans="2:10" x14ac:dyDescent="0.25">
      <c r="B26" s="7">
        <v>46135</v>
      </c>
      <c r="C26" s="8">
        <v>2419</v>
      </c>
      <c r="D26" s="9"/>
      <c r="E26" s="10">
        <v>26.25</v>
      </c>
      <c r="F26" s="40">
        <f t="shared" si="0"/>
        <v>63498.75</v>
      </c>
      <c r="G26" s="20"/>
      <c r="H26" s="17"/>
      <c r="I26" s="18"/>
      <c r="J26" s="19"/>
    </row>
    <row r="27" spans="2:10" x14ac:dyDescent="0.25">
      <c r="B27" s="7">
        <v>46136</v>
      </c>
      <c r="C27" s="8">
        <v>2365</v>
      </c>
      <c r="D27" s="9"/>
      <c r="E27" s="10">
        <v>26.25</v>
      </c>
      <c r="F27" s="40">
        <f t="shared" si="0"/>
        <v>62081.25</v>
      </c>
      <c r="G27" s="20"/>
      <c r="H27" s="17"/>
      <c r="I27" s="18"/>
      <c r="J27" s="19"/>
    </row>
    <row r="28" spans="2:10" x14ac:dyDescent="0.25">
      <c r="B28" s="7">
        <v>46137</v>
      </c>
      <c r="C28" s="8">
        <v>2395</v>
      </c>
      <c r="D28" s="9"/>
      <c r="E28" s="10">
        <v>26.25</v>
      </c>
      <c r="F28" s="40">
        <f t="shared" si="0"/>
        <v>62868.75</v>
      </c>
      <c r="G28" s="20"/>
      <c r="H28" s="17"/>
      <c r="I28" s="18"/>
      <c r="J28" s="19"/>
    </row>
    <row r="29" spans="2:10" x14ac:dyDescent="0.25">
      <c r="B29" s="7">
        <v>46138</v>
      </c>
      <c r="C29" s="8">
        <v>2427</v>
      </c>
      <c r="D29" s="9"/>
      <c r="E29" s="10">
        <v>26.25</v>
      </c>
      <c r="F29" s="40">
        <f t="shared" si="0"/>
        <v>63708.75</v>
      </c>
      <c r="G29" s="20"/>
      <c r="H29" s="17"/>
      <c r="I29" s="18"/>
      <c r="J29" s="19"/>
    </row>
    <row r="30" spans="2:10" x14ac:dyDescent="0.25">
      <c r="B30" s="7">
        <v>46139</v>
      </c>
      <c r="C30" s="8">
        <v>2330</v>
      </c>
      <c r="D30" s="9"/>
      <c r="E30" s="10">
        <v>26.25</v>
      </c>
      <c r="F30" s="40">
        <f t="shared" si="0"/>
        <v>61162.5</v>
      </c>
      <c r="G30" s="20"/>
      <c r="H30" s="17"/>
      <c r="I30" s="18"/>
      <c r="J30" s="19"/>
    </row>
    <row r="31" spans="2:10" x14ac:dyDescent="0.25">
      <c r="B31" s="7">
        <v>46140</v>
      </c>
      <c r="C31" s="8">
        <v>2354</v>
      </c>
      <c r="D31" s="9"/>
      <c r="E31" s="10">
        <v>26.25</v>
      </c>
      <c r="F31" s="40">
        <f t="shared" si="0"/>
        <v>61792.5</v>
      </c>
      <c r="G31" s="20"/>
      <c r="H31" s="17"/>
      <c r="I31" s="18"/>
      <c r="J31" s="19"/>
    </row>
    <row r="32" spans="2:10" x14ac:dyDescent="0.25">
      <c r="B32" s="7">
        <v>46141</v>
      </c>
      <c r="C32" s="8">
        <v>2345</v>
      </c>
      <c r="D32" s="9"/>
      <c r="E32" s="10">
        <v>26.25</v>
      </c>
      <c r="F32" s="40">
        <f t="shared" si="0"/>
        <v>61556.25</v>
      </c>
      <c r="G32" s="20"/>
      <c r="H32" s="17"/>
      <c r="I32" s="18"/>
      <c r="J32" s="19"/>
    </row>
    <row r="33" spans="2:12" x14ac:dyDescent="0.25">
      <c r="B33" s="7">
        <v>46142</v>
      </c>
      <c r="C33" s="8">
        <v>2315</v>
      </c>
      <c r="D33" s="9"/>
      <c r="E33" s="10">
        <v>26.25</v>
      </c>
      <c r="F33" s="40">
        <f t="shared" si="0"/>
        <v>60768.75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26.25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72651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100000.00499999989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1907088.75</v>
      </c>
      <c r="L36" s="33">
        <f>J36-J4-J5-J6+J37</f>
        <v>1926159.6375</v>
      </c>
    </row>
    <row r="37" spans="2:12" x14ac:dyDescent="0.25">
      <c r="B37" s="27" t="s">
        <v>14</v>
      </c>
      <c r="C37" s="32">
        <f>C35</f>
        <v>72651</v>
      </c>
      <c r="D37" s="9">
        <f>D35/1.03</f>
        <v>0</v>
      </c>
      <c r="E37" s="10"/>
      <c r="F37" s="40">
        <f>SUM(F4:F36)</f>
        <v>1907088.75</v>
      </c>
      <c r="G37" s="20"/>
      <c r="H37" s="18" t="s">
        <v>15</v>
      </c>
      <c r="I37" s="18">
        <v>0.01</v>
      </c>
      <c r="J37" s="19">
        <f>J36*I37</f>
        <v>19070.887500000001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1826159.6325000001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0EEC-57C0-4D2A-915E-40D84C8FF4E6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7">
        <f>SUM(N3:N6)</f>
        <v>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30" t="s">
        <v>67</v>
      </c>
      <c r="M2" s="130"/>
      <c r="N2" s="1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/>
      <c r="M3" s="18"/>
      <c r="N3" s="18"/>
    </row>
    <row r="4" spans="2:29" x14ac:dyDescent="0.25">
      <c r="B4" s="7">
        <v>46143</v>
      </c>
      <c r="C4" s="8">
        <v>2339</v>
      </c>
      <c r="D4" s="9"/>
      <c r="E4" s="10">
        <v>26.25</v>
      </c>
      <c r="F4" s="40">
        <f>E4*C4</f>
        <v>61398.75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46144</v>
      </c>
      <c r="C5" s="8">
        <v>2415</v>
      </c>
      <c r="D5" s="9"/>
      <c r="E5" s="10">
        <v>26.25</v>
      </c>
      <c r="F5" s="40">
        <f t="shared" ref="F5:F34" si="0">E5*C5</f>
        <v>63393.75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46145</v>
      </c>
      <c r="C6" s="8">
        <v>2376</v>
      </c>
      <c r="D6" s="9"/>
      <c r="E6" s="10">
        <v>26.25</v>
      </c>
      <c r="F6" s="40">
        <f t="shared" si="0"/>
        <v>62370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46146</v>
      </c>
      <c r="C7" s="8">
        <v>2420</v>
      </c>
      <c r="D7" s="9"/>
      <c r="E7" s="10">
        <v>26.25</v>
      </c>
      <c r="F7" s="40">
        <f t="shared" si="0"/>
        <v>63525</v>
      </c>
      <c r="G7" s="12"/>
      <c r="H7" s="13" t="s">
        <v>9</v>
      </c>
      <c r="I7" s="14"/>
      <c r="J7" s="15">
        <f>'NİSAN 2026'!J39*-1</f>
        <v>-1826159.6325000001</v>
      </c>
      <c r="L7" s="18"/>
      <c r="M7" s="18"/>
      <c r="N7" s="18"/>
    </row>
    <row r="8" spans="2:29" x14ac:dyDescent="0.25">
      <c r="B8" s="7">
        <v>46147</v>
      </c>
      <c r="C8" s="8">
        <v>2408</v>
      </c>
      <c r="D8" s="9"/>
      <c r="E8" s="10">
        <v>26.25</v>
      </c>
      <c r="F8" s="40">
        <f t="shared" si="0"/>
        <v>63210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46148</v>
      </c>
      <c r="C9" s="8">
        <v>2413</v>
      </c>
      <c r="D9" s="9"/>
      <c r="E9" s="10">
        <v>26.25</v>
      </c>
      <c r="F9" s="40">
        <f t="shared" si="0"/>
        <v>63341.25</v>
      </c>
      <c r="G9" s="16"/>
      <c r="H9" s="17"/>
      <c r="I9" s="18"/>
      <c r="J9" s="19"/>
      <c r="L9" s="18"/>
      <c r="M9" s="18"/>
      <c r="N9" s="18"/>
    </row>
    <row r="10" spans="2:29" x14ac:dyDescent="0.25">
      <c r="B10" s="7">
        <v>46149</v>
      </c>
      <c r="C10" s="8">
        <v>2365</v>
      </c>
      <c r="D10" s="9"/>
      <c r="E10" s="10">
        <v>26.25</v>
      </c>
      <c r="F10" s="40">
        <f t="shared" si="0"/>
        <v>62081.25</v>
      </c>
      <c r="G10" s="16"/>
      <c r="H10" s="17"/>
      <c r="I10" s="18"/>
      <c r="J10" s="19"/>
      <c r="L10" s="18"/>
      <c r="M10" s="18"/>
      <c r="N10" s="18"/>
    </row>
    <row r="11" spans="2:29" x14ac:dyDescent="0.25">
      <c r="B11" s="7">
        <v>46150</v>
      </c>
      <c r="C11" s="8"/>
      <c r="D11" s="9"/>
      <c r="E11" s="10">
        <v>26.25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26.25</v>
      </c>
      <c r="F12" s="40">
        <f t="shared" si="0"/>
        <v>0</v>
      </c>
      <c r="G12" s="20"/>
      <c r="H12" s="17"/>
      <c r="I12" s="18"/>
      <c r="J12" s="19"/>
      <c r="N12" s="112"/>
    </row>
    <row r="13" spans="2:29" x14ac:dyDescent="0.25">
      <c r="B13" s="7">
        <v>46152</v>
      </c>
      <c r="C13" s="8"/>
      <c r="D13" s="9"/>
      <c r="E13" s="10">
        <v>26.25</v>
      </c>
      <c r="F13" s="40">
        <f t="shared" si="0"/>
        <v>0</v>
      </c>
      <c r="G13" s="20"/>
      <c r="H13" s="17"/>
      <c r="I13" s="18"/>
      <c r="J13" s="19"/>
      <c r="N13" s="112"/>
    </row>
    <row r="14" spans="2:29" x14ac:dyDescent="0.25">
      <c r="B14" s="7">
        <v>46153</v>
      </c>
      <c r="C14" s="8"/>
      <c r="D14" s="9"/>
      <c r="E14" s="10">
        <v>26.25</v>
      </c>
      <c r="F14" s="40">
        <f t="shared" si="0"/>
        <v>0</v>
      </c>
      <c r="G14" s="20"/>
      <c r="H14" s="17"/>
      <c r="I14" s="18"/>
      <c r="J14" s="19"/>
      <c r="M14" s="112"/>
      <c r="N14" s="112"/>
    </row>
    <row r="15" spans="2:29" x14ac:dyDescent="0.25">
      <c r="B15" s="7">
        <v>46154</v>
      </c>
      <c r="C15" s="8"/>
      <c r="D15" s="9"/>
      <c r="E15" s="10">
        <v>26.25</v>
      </c>
      <c r="F15" s="40">
        <f t="shared" si="0"/>
        <v>0</v>
      </c>
      <c r="G15" s="20"/>
      <c r="H15" s="17"/>
      <c r="I15" s="18"/>
      <c r="J15" s="19"/>
      <c r="M15" s="112"/>
    </row>
    <row r="16" spans="2:29" x14ac:dyDescent="0.25">
      <c r="B16" s="7">
        <v>46155</v>
      </c>
      <c r="C16" s="8"/>
      <c r="D16" s="9"/>
      <c r="E16" s="10">
        <v>26.25</v>
      </c>
      <c r="F16" s="40">
        <f t="shared" si="0"/>
        <v>0</v>
      </c>
      <c r="G16" s="20"/>
      <c r="H16" s="17"/>
      <c r="I16" s="18"/>
      <c r="J16" s="19"/>
      <c r="M16" s="112"/>
    </row>
    <row r="17" spans="2:10" x14ac:dyDescent="0.25">
      <c r="B17" s="7">
        <v>46156</v>
      </c>
      <c r="C17" s="8"/>
      <c r="D17" s="9"/>
      <c r="E17" s="10">
        <v>26.25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26.25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26.25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26.25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26.25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26.25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26.25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26.25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26.25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26.25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26.25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26.25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26.25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26.25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26.25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26.25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26.25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26.25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16736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-1826159.6325000001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439320</v>
      </c>
      <c r="L36" s="33">
        <f>J36-J4-J5-J6+J37</f>
        <v>443713.2</v>
      </c>
    </row>
    <row r="37" spans="2:12" x14ac:dyDescent="0.25">
      <c r="B37" s="27" t="s">
        <v>14</v>
      </c>
      <c r="C37" s="32">
        <f>C35</f>
        <v>16736</v>
      </c>
      <c r="D37" s="9">
        <f>D35/1.03</f>
        <v>0</v>
      </c>
      <c r="E37" s="10"/>
      <c r="F37" s="40">
        <f>SUM(F4:F36)</f>
        <v>439320</v>
      </c>
      <c r="G37" s="20"/>
      <c r="H37" s="18" t="s">
        <v>15</v>
      </c>
      <c r="I37" s="18">
        <v>0.01</v>
      </c>
      <c r="J37" s="19">
        <f>J36*I37</f>
        <v>4393.2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2269872.8325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6DCF-38F5-44F7-9F96-594BD04A2C51}">
  <dimension ref="B1:AC43"/>
  <sheetViews>
    <sheetView zoomScale="85" zoomScaleNormal="85" workbookViewId="0">
      <selection activeCell="E10" sqref="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7">
        <f>SUM(N3:N6)</f>
        <v>0</v>
      </c>
    </row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L2" s="130" t="s">
        <v>67</v>
      </c>
      <c r="M2" s="130"/>
      <c r="N2" s="1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/>
      <c r="M3" s="18"/>
      <c r="N3" s="18"/>
    </row>
    <row r="4" spans="2:29" x14ac:dyDescent="0.25">
      <c r="B4" s="7">
        <v>46174</v>
      </c>
      <c r="C4" s="8"/>
      <c r="D4" s="9"/>
      <c r="E4" s="10">
        <v>20.75</v>
      </c>
      <c r="F4" s="40">
        <f>E4*C4</f>
        <v>0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46175</v>
      </c>
      <c r="C5" s="8"/>
      <c r="D5" s="9"/>
      <c r="E5" s="10">
        <v>20.75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46176</v>
      </c>
      <c r="C6" s="8"/>
      <c r="D6" s="9"/>
      <c r="E6" s="10">
        <v>20.75</v>
      </c>
      <c r="F6" s="40">
        <f t="shared" si="0"/>
        <v>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46177</v>
      </c>
      <c r="C7" s="8"/>
      <c r="D7" s="9"/>
      <c r="E7" s="10">
        <v>20.75</v>
      </c>
      <c r="F7" s="40">
        <f t="shared" si="0"/>
        <v>0</v>
      </c>
      <c r="G7" s="12"/>
      <c r="H7" s="13" t="s">
        <v>9</v>
      </c>
      <c r="I7" s="14"/>
      <c r="J7" s="15">
        <f>'MAYIS 2026'!J39*-1</f>
        <v>-2269872.8325</v>
      </c>
      <c r="L7" s="18"/>
      <c r="M7" s="18"/>
      <c r="N7" s="18"/>
    </row>
    <row r="8" spans="2:29" x14ac:dyDescent="0.25">
      <c r="B8" s="7">
        <v>46178</v>
      </c>
      <c r="C8" s="8"/>
      <c r="D8" s="9"/>
      <c r="E8" s="10">
        <v>20.75</v>
      </c>
      <c r="F8" s="40">
        <f t="shared" si="0"/>
        <v>0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46179</v>
      </c>
      <c r="C9" s="8"/>
      <c r="D9" s="9"/>
      <c r="E9" s="10">
        <v>20.75</v>
      </c>
      <c r="F9" s="40">
        <f t="shared" si="0"/>
        <v>0</v>
      </c>
      <c r="G9" s="16"/>
      <c r="H9" s="17"/>
      <c r="I9" s="18"/>
      <c r="J9" s="19"/>
      <c r="L9" s="18"/>
      <c r="M9" s="18"/>
      <c r="N9" s="18"/>
    </row>
    <row r="10" spans="2:29" x14ac:dyDescent="0.25">
      <c r="B10" s="7">
        <v>46180</v>
      </c>
      <c r="C10" s="8"/>
      <c r="D10" s="9"/>
      <c r="E10" s="10">
        <v>20.75</v>
      </c>
      <c r="F10" s="40">
        <f t="shared" si="0"/>
        <v>0</v>
      </c>
      <c r="G10" s="16"/>
      <c r="H10" s="17"/>
      <c r="I10" s="18"/>
      <c r="J10" s="19"/>
      <c r="L10" s="18"/>
      <c r="M10" s="18"/>
      <c r="N10" s="18"/>
    </row>
    <row r="11" spans="2:29" x14ac:dyDescent="0.25">
      <c r="B11" s="7">
        <v>46181</v>
      </c>
      <c r="C11" s="8"/>
      <c r="D11" s="9"/>
      <c r="E11" s="10">
        <v>20.75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20.75</v>
      </c>
      <c r="F12" s="40">
        <f t="shared" si="0"/>
        <v>0</v>
      </c>
      <c r="G12" s="20"/>
      <c r="H12" s="17"/>
      <c r="I12" s="18"/>
      <c r="J12" s="19"/>
      <c r="N12" s="112"/>
    </row>
    <row r="13" spans="2:29" x14ac:dyDescent="0.25">
      <c r="B13" s="7">
        <v>46183</v>
      </c>
      <c r="C13" s="8"/>
      <c r="D13" s="9"/>
      <c r="E13" s="10">
        <v>20.75</v>
      </c>
      <c r="F13" s="40">
        <f t="shared" si="0"/>
        <v>0</v>
      </c>
      <c r="G13" s="20"/>
      <c r="H13" s="17"/>
      <c r="I13" s="18"/>
      <c r="J13" s="19"/>
      <c r="N13" s="112"/>
    </row>
    <row r="14" spans="2:29" x14ac:dyDescent="0.25">
      <c r="B14" s="7">
        <v>46184</v>
      </c>
      <c r="C14" s="8"/>
      <c r="D14" s="9"/>
      <c r="E14" s="10">
        <v>20.75</v>
      </c>
      <c r="F14" s="40">
        <f t="shared" si="0"/>
        <v>0</v>
      </c>
      <c r="G14" s="20"/>
      <c r="H14" s="17"/>
      <c r="I14" s="18"/>
      <c r="J14" s="19"/>
      <c r="M14" s="112"/>
      <c r="N14" s="112"/>
    </row>
    <row r="15" spans="2:29" x14ac:dyDescent="0.25">
      <c r="B15" s="7">
        <v>46185</v>
      </c>
      <c r="C15" s="8"/>
      <c r="D15" s="9"/>
      <c r="E15" s="10">
        <v>20.75</v>
      </c>
      <c r="F15" s="40">
        <f t="shared" si="0"/>
        <v>0</v>
      </c>
      <c r="G15" s="20"/>
      <c r="H15" s="17"/>
      <c r="I15" s="18"/>
      <c r="J15" s="19"/>
      <c r="M15" s="112"/>
    </row>
    <row r="16" spans="2:29" x14ac:dyDescent="0.25">
      <c r="B16" s="7">
        <v>46186</v>
      </c>
      <c r="C16" s="8"/>
      <c r="D16" s="9"/>
      <c r="E16" s="10">
        <v>20.75</v>
      </c>
      <c r="F16" s="40">
        <f t="shared" si="0"/>
        <v>0</v>
      </c>
      <c r="G16" s="20"/>
      <c r="H16" s="17"/>
      <c r="I16" s="18"/>
      <c r="J16" s="19"/>
      <c r="M16" s="112"/>
    </row>
    <row r="17" spans="2:10" x14ac:dyDescent="0.25">
      <c r="B17" s="7">
        <v>46187</v>
      </c>
      <c r="C17" s="8"/>
      <c r="D17" s="9"/>
      <c r="E17" s="10">
        <v>20.75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20.75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20.75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20.75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20.75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20.75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20.75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20.75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20.75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20.75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20.75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20.75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20.75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20.75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20.75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20.75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20.75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19" t="s">
        <v>11</v>
      </c>
      <c r="I35" s="119"/>
      <c r="J35" s="26">
        <f>SUM(J4:J34)</f>
        <v>-2269872.8325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0" t="s">
        <v>13</v>
      </c>
      <c r="I36" s="120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1" t="s">
        <v>16</v>
      </c>
      <c r="C39" s="122"/>
      <c r="D39" s="28"/>
      <c r="E39" s="44"/>
      <c r="F39" s="45"/>
      <c r="G39" s="30"/>
      <c r="H39" s="123" t="s">
        <v>17</v>
      </c>
      <c r="I39" s="123"/>
      <c r="J39" s="31">
        <f>J36+J37+J38-J35</f>
        <v>2269872.8325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2025-05-19T11:58:52Z</cp:lastPrinted>
  <dcterms:created xsi:type="dcterms:W3CDTF">2015-06-05T18:19:34Z</dcterms:created>
  <dcterms:modified xsi:type="dcterms:W3CDTF">2026-05-09T11:49:12Z</dcterms:modified>
</cp:coreProperties>
</file>